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M:\SG\DFAJ\INTERNE\CONTRATS\1-Marchés publics\Procédures en cours\2025-XXXX - Rampe Dôme\1 - Projet documents\DOME RAMPE PROVIS - PRO-DCE - consultation\"/>
    </mc:Choice>
  </mc:AlternateContent>
  <xr:revisionPtr revIDLastSave="0" documentId="8_{46A17970-E07C-474A-8500-21320CCD3C23}" xr6:coauthVersionLast="36" xr6:coauthVersionMax="36" xr10:uidLastSave="{00000000-0000-0000-0000-000000000000}"/>
  <bookViews>
    <workbookView xWindow="0" yWindow="0" windowWidth="28800" windowHeight="12105"/>
  </bookViews>
  <sheets>
    <sheet name="BQE" sheetId="8" r:id="rId1"/>
  </sheets>
  <definedNames>
    <definedName name="_xlnm.Print_Area" localSheetId="0">BQE!$B$1:$K$117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Single"/>
      </xcalcf:calcFeatures>
    </ext>
  </extLst>
</workbook>
</file>

<file path=xl/calcChain.xml><?xml version="1.0" encoding="utf-8"?>
<calcChain xmlns="http://schemas.openxmlformats.org/spreadsheetml/2006/main">
  <c r="K95" i="8" l="1"/>
  <c r="K94" i="8"/>
  <c r="K96" i="8"/>
  <c r="K90" i="8"/>
  <c r="K89" i="8"/>
  <c r="K91" i="8"/>
  <c r="K85" i="8"/>
  <c r="K84" i="8"/>
  <c r="K83" i="8"/>
  <c r="K86" i="8"/>
  <c r="K98" i="8"/>
  <c r="J106" i="8"/>
  <c r="K74" i="8"/>
  <c r="K73" i="8"/>
  <c r="K75" i="8"/>
  <c r="K69" i="8"/>
  <c r="K68" i="8"/>
  <c r="K67" i="8"/>
  <c r="K66" i="8"/>
  <c r="K70" i="8"/>
  <c r="K62" i="8"/>
  <c r="K63" i="8"/>
  <c r="K61" i="8"/>
  <c r="K60" i="8"/>
  <c r="K56" i="8"/>
  <c r="K55" i="8"/>
  <c r="K54" i="8"/>
  <c r="K53" i="8"/>
  <c r="K52" i="8"/>
  <c r="K51" i="8"/>
  <c r="K57" i="8"/>
  <c r="K47" i="8"/>
  <c r="K46" i="8"/>
  <c r="K48" i="8"/>
  <c r="K42" i="8"/>
  <c r="K43" i="8"/>
  <c r="K38" i="8"/>
  <c r="K37" i="8"/>
  <c r="K36" i="8"/>
  <c r="K39" i="8"/>
  <c r="K23" i="8"/>
  <c r="K21" i="8"/>
  <c r="K19" i="8"/>
  <c r="K17" i="8"/>
  <c r="K26" i="8"/>
  <c r="K15" i="8"/>
  <c r="K13" i="8"/>
  <c r="K11" i="8"/>
  <c r="K28" i="8"/>
  <c r="J102" i="8"/>
  <c r="E102" i="8"/>
  <c r="E104" i="8"/>
  <c r="E106" i="8"/>
  <c r="F102" i="8"/>
  <c r="F104" i="8"/>
  <c r="F106" i="8"/>
  <c r="K77" i="8"/>
  <c r="J104" i="8"/>
  <c r="J110" i="8"/>
  <c r="J114" i="8"/>
  <c r="J112" i="8"/>
</calcChain>
</file>

<file path=xl/sharedStrings.xml><?xml version="1.0" encoding="utf-8"?>
<sst xmlns="http://schemas.openxmlformats.org/spreadsheetml/2006/main" count="150" uniqueCount="90">
  <si>
    <t>DESIGNATION DU POSTE</t>
  </si>
  <si>
    <t>Qté</t>
  </si>
  <si>
    <t>€</t>
  </si>
  <si>
    <t>Prix de VENTE Total Hors Taxes</t>
  </si>
  <si>
    <t>TOTAL Hors Taxes</t>
  </si>
  <si>
    <t>TOTAL Toutes Taxes Comprises</t>
  </si>
  <si>
    <t>RECAPITULATIF</t>
  </si>
  <si>
    <t>TRAVAUX PREPARATOIRES</t>
  </si>
  <si>
    <t>Mise en chantier, approvisionnement</t>
  </si>
  <si>
    <t>Unité</t>
  </si>
  <si>
    <t>Prix Unitaire HT</t>
  </si>
  <si>
    <t>Prix Total HT</t>
  </si>
  <si>
    <t>Sélection des matériels</t>
  </si>
  <si>
    <t xml:space="preserve">Travaux préparatoires du chantier </t>
  </si>
  <si>
    <t>Mise en service</t>
  </si>
  <si>
    <t>Travaux de fin de chantier</t>
  </si>
  <si>
    <t>Journée de formation avec le personnel d'entretien</t>
  </si>
  <si>
    <t>ESSAIS ET DIVERS</t>
  </si>
  <si>
    <t>Sous total HT du Poste 1 - Travaux préparatoires</t>
  </si>
  <si>
    <t>Réseau de terre</t>
  </si>
  <si>
    <t>Ens</t>
  </si>
  <si>
    <t>Etudes d'exécution électricité</t>
  </si>
  <si>
    <t>COURANTS FORTS</t>
  </si>
  <si>
    <t>Sous total HT du Poste 2 - Courants Forts</t>
  </si>
  <si>
    <t>Essais et réglages</t>
  </si>
  <si>
    <t>Certificat de conformité</t>
  </si>
  <si>
    <t>Dossier de récolement et fin de chantier</t>
  </si>
  <si>
    <t>Calculs d'éclairement</t>
  </si>
  <si>
    <t>etc,,</t>
  </si>
  <si>
    <t>Divers</t>
  </si>
  <si>
    <t>Câblage et raccordements</t>
  </si>
  <si>
    <t>Appareillage</t>
  </si>
  <si>
    <t>Alimentations specifiques</t>
  </si>
  <si>
    <t>Raccordements et accessoires</t>
  </si>
  <si>
    <t>Sous Total</t>
  </si>
  <si>
    <t xml:space="preserve">Eclairage </t>
  </si>
  <si>
    <t>Chemins de câbles  CFO</t>
  </si>
  <si>
    <t>T.V.A.   20 %</t>
  </si>
  <si>
    <t>Accessoires de fixations</t>
  </si>
  <si>
    <t>Luminaire type 1</t>
  </si>
  <si>
    <t>U</t>
  </si>
  <si>
    <t>Protection des zones d'intervention</t>
  </si>
  <si>
    <t>Replis</t>
  </si>
  <si>
    <t xml:space="preserve">Remise en état des lieux </t>
  </si>
  <si>
    <t>Evacuation des équipements provisoires</t>
  </si>
  <si>
    <t>Liaisons équipotentielles ensemble des masses métalliques</t>
  </si>
  <si>
    <t>Prise en compte des contraintes du bâtiment (site occupé, planning, continuité</t>
  </si>
  <si>
    <t>de service, etc.)</t>
  </si>
  <si>
    <t>Contôle de la valeur de terre</t>
  </si>
  <si>
    <t>Schémas électriques</t>
  </si>
  <si>
    <t>Calfeutrement des percements du présent lot</t>
  </si>
  <si>
    <t>Disjoncteur de protection, jeux de barres, filerie ect,</t>
  </si>
  <si>
    <t xml:space="preserve">Alimentation des éclairages </t>
  </si>
  <si>
    <t>Percements, saignées, incorporation des réseaux électriques</t>
  </si>
  <si>
    <t>HL</t>
  </si>
  <si>
    <t>Au lot 01</t>
  </si>
  <si>
    <t xml:space="preserve">Horloge </t>
  </si>
  <si>
    <t>Fourreaux  (ICTA, gaine préfilée)</t>
  </si>
  <si>
    <t>Alimentation de la commande</t>
  </si>
  <si>
    <t>Driver</t>
  </si>
  <si>
    <t xml:space="preserve">Rail profilé </t>
  </si>
  <si>
    <t>ml</t>
  </si>
  <si>
    <t>Petit appareillage (commande à bouton à clé)</t>
  </si>
  <si>
    <t>Cheminements</t>
  </si>
  <si>
    <t xml:space="preserve">Boites de dérivation </t>
  </si>
  <si>
    <t>Boitiers drivers</t>
  </si>
  <si>
    <t>Essais nocturnes</t>
  </si>
  <si>
    <t xml:space="preserve">Plans d'exécution </t>
  </si>
  <si>
    <t xml:space="preserve">Notes de calcul </t>
  </si>
  <si>
    <t>Consignations et déconsignations des réseaux courants forts</t>
  </si>
  <si>
    <t>Sous total HT du Poste 3 - Essais et divers</t>
  </si>
  <si>
    <t xml:space="preserve">Installation provisoire de chantier </t>
  </si>
  <si>
    <t>u</t>
  </si>
  <si>
    <t xml:space="preserve">Création coffret éclairage </t>
  </si>
  <si>
    <t xml:space="preserve">Alimentation coffret éclairage </t>
  </si>
  <si>
    <t xml:space="preserve">Câbles RO2V depuis boite de dérivation </t>
  </si>
  <si>
    <t>3.1</t>
  </si>
  <si>
    <t>2.3</t>
  </si>
  <si>
    <t>2.13.9</t>
  </si>
  <si>
    <t>3.2.3</t>
  </si>
  <si>
    <t>4.1.5</t>
  </si>
  <si>
    <t>2.4</t>
  </si>
  <si>
    <t>2.13.16</t>
  </si>
  <si>
    <t>2.13.18</t>
  </si>
  <si>
    <t>2.13.7</t>
  </si>
  <si>
    <t>4.1.4</t>
  </si>
  <si>
    <t>4.1.6</t>
  </si>
  <si>
    <t>4.1.7</t>
  </si>
  <si>
    <t>4.1.9</t>
  </si>
  <si>
    <t>4.1.11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</si>
</sst>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8"/>
      <name val="Arial"/>
      <family val="2"/>
    </font>
    <font>
      <b/>
      <sz val="14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b/>
      <i/>
      <sz val="12"/>
      <name val="Arial"/>
      <family val="2"/>
    </font>
    <font>
      <i/>
      <sz val="10"/>
      <color indexed="18"/>
      <name val="Arial"/>
      <family val="2"/>
    </font>
    <font>
      <i/>
      <sz val="8"/>
      <color indexed="18"/>
      <name val="Arial"/>
      <family val="2"/>
    </font>
    <font>
      <b/>
      <sz val="10"/>
      <color indexed="10"/>
      <name val="Arial"/>
      <family val="2"/>
    </font>
    <font>
      <sz val="10"/>
      <color indexed="18"/>
      <name val="Arial"/>
      <family val="2"/>
    </font>
    <font>
      <i/>
      <sz val="9"/>
      <color indexed="18"/>
      <name val="Arial"/>
      <family val="2"/>
    </font>
    <font>
      <sz val="10"/>
      <color indexed="18"/>
      <name val="Times New Roman"/>
      <family val="1"/>
    </font>
    <font>
      <b/>
      <sz val="8"/>
      <color indexed="12"/>
      <name val="Arial"/>
      <family val="2"/>
    </font>
    <font>
      <b/>
      <sz val="10"/>
      <color indexed="18"/>
      <name val="Arial"/>
      <family val="2"/>
    </font>
    <font>
      <b/>
      <i/>
      <sz val="12"/>
      <color indexed="18"/>
      <name val="Arial"/>
      <family val="2"/>
    </font>
    <font>
      <u/>
      <sz val="10"/>
      <color indexed="18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0"/>
      <color indexed="9"/>
      <name val="Arial"/>
      <family val="2"/>
    </font>
    <font>
      <sz val="10"/>
      <color indexed="8"/>
      <name val="Arial"/>
      <family val="2"/>
    </font>
    <font>
      <b/>
      <sz val="8"/>
      <name val="Helvetica-Narrow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" fontId="27" fillId="0" borderId="1" applyBorder="0" applyProtection="0">
      <protection locked="0"/>
    </xf>
  </cellStyleXfs>
  <cellXfs count="170">
    <xf numFmtId="0" fontId="0" fillId="0" borderId="0" xfId="0"/>
    <xf numFmtId="0" fontId="3" fillId="0" borderId="0" xfId="0" applyFont="1" applyBorder="1"/>
    <xf numFmtId="4" fontId="3" fillId="0" borderId="2" xfId="0" applyNumberFormat="1" applyFont="1" applyBorder="1"/>
    <xf numFmtId="0" fontId="4" fillId="0" borderId="3" xfId="0" applyFont="1" applyBorder="1"/>
    <xf numFmtId="0" fontId="3" fillId="0" borderId="0" xfId="0" applyFont="1"/>
    <xf numFmtId="4" fontId="5" fillId="0" borderId="4" xfId="0" applyNumberFormat="1" applyFont="1" applyBorder="1" applyAlignment="1">
      <alignment horizontal="right"/>
    </xf>
    <xf numFmtId="4" fontId="5" fillId="0" borderId="2" xfId="0" applyNumberFormat="1" applyFont="1" applyBorder="1"/>
    <xf numFmtId="0" fontId="3" fillId="0" borderId="0" xfId="0" applyFont="1" applyFill="1" applyBorder="1"/>
    <xf numFmtId="0" fontId="3" fillId="0" borderId="0" xfId="0" applyFont="1" applyFill="1" applyBorder="1" applyAlignment="1"/>
    <xf numFmtId="0" fontId="3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5" xfId="0" applyFont="1" applyBorder="1"/>
    <xf numFmtId="0" fontId="9" fillId="2" borderId="6" xfId="0" applyFont="1" applyFill="1" applyBorder="1" applyAlignment="1">
      <alignment horizontal="centerContinuous" vertical="center" wrapText="1"/>
    </xf>
    <xf numFmtId="0" fontId="8" fillId="2" borderId="5" xfId="0" applyFont="1" applyFill="1" applyBorder="1" applyAlignment="1">
      <alignment horizontal="centerContinuous" vertical="center" wrapText="1"/>
    </xf>
    <xf numFmtId="0" fontId="2" fillId="2" borderId="5" xfId="0" applyFont="1" applyFill="1" applyBorder="1" applyAlignment="1">
      <alignment horizontal="centerContinuous" vertical="center" wrapText="1"/>
    </xf>
    <xf numFmtId="0" fontId="6" fillId="0" borderId="0" xfId="0" applyFont="1" applyBorder="1" applyAlignment="1">
      <alignment horizontal="left"/>
    </xf>
    <xf numFmtId="4" fontId="3" fillId="0" borderId="0" xfId="0" applyNumberFormat="1" applyFont="1" applyAlignment="1">
      <alignment horizontal="right"/>
    </xf>
    <xf numFmtId="4" fontId="3" fillId="0" borderId="0" xfId="0" applyNumberFormat="1" applyFont="1"/>
    <xf numFmtId="0" fontId="7" fillId="2" borderId="7" xfId="0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4" xfId="0" applyFont="1" applyBorder="1" applyAlignment="1">
      <alignment horizontal="center"/>
    </xf>
    <xf numFmtId="3" fontId="4" fillId="0" borderId="4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3" fontId="4" fillId="0" borderId="0" xfId="0" applyNumberFormat="1" applyFont="1" applyAlignment="1">
      <alignment horizontal="center"/>
    </xf>
    <xf numFmtId="4" fontId="3" fillId="0" borderId="4" xfId="0" applyNumberFormat="1" applyFont="1" applyBorder="1"/>
    <xf numFmtId="0" fontId="3" fillId="0" borderId="3" xfId="0" applyFont="1" applyBorder="1"/>
    <xf numFmtId="0" fontId="4" fillId="0" borderId="3" xfId="0" applyFont="1" applyFill="1" applyBorder="1"/>
    <xf numFmtId="4" fontId="3" fillId="0" borderId="4" xfId="0" applyNumberFormat="1" applyFont="1" applyFill="1" applyBorder="1" applyAlignment="1">
      <alignment horizontal="right"/>
    </xf>
    <xf numFmtId="0" fontId="4" fillId="0" borderId="0" xfId="0" applyFont="1" applyFill="1" applyBorder="1"/>
    <xf numFmtId="0" fontId="3" fillId="0" borderId="0" xfId="0" applyFont="1" applyFill="1"/>
    <xf numFmtId="0" fontId="4" fillId="0" borderId="4" xfId="0" applyFont="1" applyFill="1" applyBorder="1" applyAlignment="1">
      <alignment horizontal="center"/>
    </xf>
    <xf numFmtId="4" fontId="3" fillId="0" borderId="2" xfId="0" applyNumberFormat="1" applyFont="1" applyFill="1" applyBorder="1" applyAlignment="1">
      <alignment horizontal="right"/>
    </xf>
    <xf numFmtId="3" fontId="4" fillId="0" borderId="0" xfId="0" applyNumberFormat="1" applyFont="1" applyFill="1" applyBorder="1" applyAlignment="1">
      <alignment horizontal="center"/>
    </xf>
    <xf numFmtId="0" fontId="4" fillId="0" borderId="8" xfId="0" applyFont="1" applyBorder="1" applyAlignment="1">
      <alignment horizontal="center"/>
    </xf>
    <xf numFmtId="3" fontId="4" fillId="0" borderId="8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Border="1"/>
    <xf numFmtId="4" fontId="5" fillId="0" borderId="8" xfId="0" applyNumberFormat="1" applyFont="1" applyBorder="1" applyAlignment="1">
      <alignment horizontal="right"/>
    </xf>
    <xf numFmtId="4" fontId="3" fillId="0" borderId="8" xfId="0" applyNumberFormat="1" applyFont="1" applyBorder="1"/>
    <xf numFmtId="0" fontId="2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11" fillId="0" borderId="0" xfId="0" applyFont="1" applyFill="1" applyBorder="1"/>
    <xf numFmtId="0" fontId="4" fillId="0" borderId="3" xfId="0" applyFont="1" applyFill="1" applyBorder="1" applyAlignment="1">
      <alignment horizontal="center"/>
    </xf>
    <xf numFmtId="3" fontId="4" fillId="0" borderId="3" xfId="0" applyNumberFormat="1" applyFont="1" applyFill="1" applyBorder="1" applyAlignment="1">
      <alignment horizontal="center"/>
    </xf>
    <xf numFmtId="4" fontId="3" fillId="0" borderId="9" xfId="0" applyNumberFormat="1" applyFont="1" applyFill="1" applyBorder="1"/>
    <xf numFmtId="0" fontId="2" fillId="0" borderId="10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left"/>
    </xf>
    <xf numFmtId="4" fontId="3" fillId="0" borderId="4" xfId="0" applyNumberFormat="1" applyFont="1" applyFill="1" applyBorder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/>
    <xf numFmtId="0" fontId="14" fillId="0" borderId="0" xfId="0" applyFont="1" applyFill="1" applyBorder="1" applyAlignment="1">
      <alignment horizontal="right"/>
    </xf>
    <xf numFmtId="3" fontId="4" fillId="0" borderId="2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4" fontId="4" fillId="0" borderId="0" xfId="0" applyNumberFormat="1" applyFont="1" applyFill="1" applyBorder="1" applyAlignment="1">
      <alignment horizontal="center"/>
    </xf>
    <xf numFmtId="4" fontId="3" fillId="0" borderId="0" xfId="0" applyNumberFormat="1" applyFont="1" applyFill="1" applyBorder="1" applyAlignment="1">
      <alignment horizontal="right"/>
    </xf>
    <xf numFmtId="4" fontId="3" fillId="0" borderId="2" xfId="0" applyNumberFormat="1" applyFont="1" applyFill="1" applyBorder="1" applyAlignment="1">
      <alignment horizontal="left"/>
    </xf>
    <xf numFmtId="0" fontId="13" fillId="0" borderId="0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right"/>
    </xf>
    <xf numFmtId="4" fontId="2" fillId="0" borderId="0" xfId="0" applyNumberFormat="1" applyFont="1" applyFill="1" applyBorder="1" applyAlignment="1">
      <alignment horizontal="right"/>
    </xf>
    <xf numFmtId="4" fontId="2" fillId="0" borderId="2" xfId="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3" fontId="4" fillId="0" borderId="0" xfId="0" applyNumberFormat="1" applyFont="1" applyFill="1" applyAlignment="1">
      <alignment horizontal="center"/>
    </xf>
    <xf numFmtId="4" fontId="3" fillId="0" borderId="0" xfId="0" applyNumberFormat="1" applyFont="1" applyFill="1" applyAlignment="1">
      <alignment horizontal="right"/>
    </xf>
    <xf numFmtId="4" fontId="3" fillId="0" borderId="0" xfId="0" applyNumberFormat="1" applyFont="1" applyFill="1"/>
    <xf numFmtId="0" fontId="12" fillId="0" borderId="11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6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4" fillId="0" borderId="2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19" fillId="2" borderId="5" xfId="0" applyFont="1" applyFill="1" applyBorder="1" applyAlignment="1">
      <alignment horizontal="centerContinuous" vertical="center" wrapText="1"/>
    </xf>
    <xf numFmtId="0" fontId="19" fillId="3" borderId="8" xfId="0" applyFont="1" applyFill="1" applyBorder="1" applyAlignment="1">
      <alignment horizontal="center" vertical="center" wrapText="1"/>
    </xf>
    <xf numFmtId="4" fontId="19" fillId="3" borderId="8" xfId="0" applyNumberFormat="1" applyFont="1" applyFill="1" applyBorder="1" applyAlignment="1">
      <alignment horizontal="center" vertical="center" wrapText="1" shrinkToFit="1"/>
    </xf>
    <xf numFmtId="0" fontId="15" fillId="0" borderId="5" xfId="0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/>
    </xf>
    <xf numFmtId="0" fontId="14" fillId="0" borderId="0" xfId="0" applyFont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horizontal="left"/>
    </xf>
    <xf numFmtId="0" fontId="20" fillId="0" borderId="11" xfId="0" applyFont="1" applyFill="1" applyBorder="1" applyAlignment="1">
      <alignment horizontal="left"/>
    </xf>
    <xf numFmtId="0" fontId="21" fillId="0" borderId="13" xfId="0" applyFont="1" applyFill="1" applyBorder="1" applyAlignment="1">
      <alignment horizontal="center"/>
    </xf>
    <xf numFmtId="0" fontId="20" fillId="0" borderId="10" xfId="0" applyFont="1" applyBorder="1" applyAlignment="1">
      <alignment horizontal="left"/>
    </xf>
    <xf numFmtId="0" fontId="20" fillId="0" borderId="11" xfId="0" applyFont="1" applyBorder="1" applyAlignment="1">
      <alignment horizontal="left"/>
    </xf>
    <xf numFmtId="0" fontId="21" fillId="0" borderId="13" xfId="0" applyFont="1" applyBorder="1" applyAlignment="1">
      <alignment horizontal="center"/>
    </xf>
    <xf numFmtId="0" fontId="16" fillId="0" borderId="0" xfId="0" applyFont="1" applyFill="1" applyBorder="1" applyAlignment="1">
      <alignment horizontal="left"/>
    </xf>
    <xf numFmtId="0" fontId="16" fillId="0" borderId="0" xfId="0" applyFont="1" applyFill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0" fillId="0" borderId="0" xfId="0" applyFont="1" applyFill="1" applyBorder="1" applyAlignment="1">
      <alignment horizontal="left"/>
    </xf>
    <xf numFmtId="0" fontId="4" fillId="0" borderId="14" xfId="0" applyFont="1" applyFill="1" applyBorder="1"/>
    <xf numFmtId="0" fontId="4" fillId="0" borderId="15" xfId="0" applyFont="1" applyFill="1" applyBorder="1"/>
    <xf numFmtId="4" fontId="3" fillId="0" borderId="16" xfId="0" applyNumberFormat="1" applyFont="1" applyFill="1" applyBorder="1" applyAlignment="1">
      <alignment horizontal="right"/>
    </xf>
    <xf numFmtId="0" fontId="3" fillId="0" borderId="15" xfId="0" applyFont="1" applyFill="1" applyBorder="1"/>
    <xf numFmtId="0" fontId="3" fillId="0" borderId="15" xfId="0" applyFont="1" applyFill="1" applyBorder="1" applyAlignment="1">
      <alignment horizontal="left"/>
    </xf>
    <xf numFmtId="0" fontId="4" fillId="0" borderId="15" xfId="0" applyFont="1" applyFill="1" applyBorder="1" applyAlignment="1">
      <alignment horizontal="center"/>
    </xf>
    <xf numFmtId="3" fontId="4" fillId="0" borderId="15" xfId="0" applyNumberFormat="1" applyFont="1" applyFill="1" applyBorder="1" applyAlignment="1">
      <alignment horizontal="center"/>
    </xf>
    <xf numFmtId="4" fontId="3" fillId="0" borderId="15" xfId="0" applyNumberFormat="1" applyFont="1" applyFill="1" applyBorder="1" applyAlignment="1">
      <alignment horizontal="right"/>
    </xf>
    <xf numFmtId="0" fontId="22" fillId="0" borderId="0" xfId="0" applyFont="1" applyFill="1" applyBorder="1" applyAlignment="1">
      <alignment horizontal="left"/>
    </xf>
    <xf numFmtId="0" fontId="1" fillId="0" borderId="4" xfId="0" applyFont="1" applyBorder="1" applyAlignment="1">
      <alignment horizontal="center"/>
    </xf>
    <xf numFmtId="3" fontId="1" fillId="0" borderId="4" xfId="0" applyNumberFormat="1" applyFont="1" applyBorder="1" applyAlignment="1">
      <alignment horizontal="center"/>
    </xf>
    <xf numFmtId="0" fontId="6" fillId="0" borderId="0" xfId="0" applyFont="1" applyBorder="1" applyAlignment="1">
      <alignment horizontal="right"/>
    </xf>
    <xf numFmtId="0" fontId="23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/>
    <xf numFmtId="4" fontId="1" fillId="0" borderId="2" xfId="0" applyNumberFormat="1" applyFont="1" applyBorder="1"/>
    <xf numFmtId="3" fontId="25" fillId="0" borderId="4" xfId="0" applyNumberFormat="1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22" fillId="0" borderId="0" xfId="0" applyFont="1" applyFill="1" applyBorder="1" applyAlignment="1">
      <alignment horizontal="left" vertical="center"/>
    </xf>
    <xf numFmtId="3" fontId="26" fillId="0" borderId="4" xfId="0" applyNumberFormat="1" applyFont="1" applyBorder="1" applyAlignment="1">
      <alignment horizontal="center"/>
    </xf>
    <xf numFmtId="4" fontId="3" fillId="0" borderId="17" xfId="0" applyNumberFormat="1" applyFont="1" applyBorder="1"/>
    <xf numFmtId="0" fontId="24" fillId="0" borderId="0" xfId="0" applyFont="1" applyBorder="1" applyAlignment="1">
      <alignment vertical="center"/>
    </xf>
    <xf numFmtId="4" fontId="3" fillId="0" borderId="18" xfId="0" applyNumberFormat="1" applyFont="1" applyBorder="1"/>
    <xf numFmtId="0" fontId="1" fillId="0" borderId="0" xfId="0" applyFont="1" applyAlignment="1">
      <alignment vertical="center"/>
    </xf>
    <xf numFmtId="0" fontId="4" fillId="0" borderId="3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4" fontId="5" fillId="0" borderId="4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vertical="center"/>
    </xf>
    <xf numFmtId="4" fontId="1" fillId="0" borderId="17" xfId="0" applyNumberFormat="1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4" fontId="1" fillId="0" borderId="4" xfId="0" applyNumberFormat="1" applyFont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22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10" fillId="0" borderId="2" xfId="0" applyFont="1" applyBorder="1" applyAlignment="1">
      <alignment horizontal="left" vertical="center"/>
    </xf>
    <xf numFmtId="4" fontId="5" fillId="0" borderId="2" xfId="0" applyNumberFormat="1" applyFont="1" applyBorder="1" applyAlignment="1">
      <alignment vertical="center"/>
    </xf>
    <xf numFmtId="0" fontId="16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4" fillId="0" borderId="0" xfId="0" applyFont="1" applyBorder="1" applyAlignment="1">
      <alignment horizontal="center"/>
    </xf>
    <xf numFmtId="0" fontId="16" fillId="0" borderId="2" xfId="0" applyFont="1" applyFill="1" applyBorder="1" applyAlignment="1">
      <alignment vertical="center"/>
    </xf>
    <xf numFmtId="4" fontId="1" fillId="0" borderId="17" xfId="0" applyNumberFormat="1" applyFont="1" applyBorder="1"/>
    <xf numFmtId="0" fontId="4" fillId="0" borderId="19" xfId="0" applyFont="1" applyBorder="1"/>
    <xf numFmtId="0" fontId="20" fillId="0" borderId="20" xfId="0" applyFont="1" applyFill="1" applyBorder="1" applyAlignment="1">
      <alignment horizontal="left"/>
    </xf>
    <xf numFmtId="0" fontId="16" fillId="0" borderId="20" xfId="0" applyFont="1" applyFill="1" applyBorder="1" applyAlignment="1">
      <alignment horizontal="left" vertical="center"/>
    </xf>
    <xf numFmtId="0" fontId="24" fillId="0" borderId="20" xfId="0" applyFont="1" applyBorder="1" applyAlignment="1">
      <alignment vertical="center"/>
    </xf>
    <xf numFmtId="0" fontId="1" fillId="0" borderId="9" xfId="0" applyFont="1" applyBorder="1" applyAlignment="1">
      <alignment horizontal="center"/>
    </xf>
    <xf numFmtId="3" fontId="1" fillId="0" borderId="9" xfId="0" applyNumberFormat="1" applyFont="1" applyBorder="1" applyAlignment="1">
      <alignment horizontal="center"/>
    </xf>
    <xf numFmtId="4" fontId="5" fillId="0" borderId="9" xfId="0" applyNumberFormat="1" applyFont="1" applyBorder="1" applyAlignment="1">
      <alignment horizontal="right"/>
    </xf>
    <xf numFmtId="0" fontId="20" fillId="0" borderId="5" xfId="0" applyFont="1" applyFill="1" applyBorder="1" applyAlignment="1">
      <alignment horizontal="left"/>
    </xf>
    <xf numFmtId="0" fontId="16" fillId="0" borderId="5" xfId="0" applyFont="1" applyFill="1" applyBorder="1" applyAlignment="1">
      <alignment horizontal="left" vertical="center"/>
    </xf>
    <xf numFmtId="0" fontId="24" fillId="0" borderId="5" xfId="0" applyFont="1" applyBorder="1" applyAlignment="1">
      <alignment vertical="center"/>
    </xf>
    <xf numFmtId="0" fontId="1" fillId="0" borderId="8" xfId="0" applyFont="1" applyBorder="1" applyAlignment="1">
      <alignment horizontal="center"/>
    </xf>
    <xf numFmtId="3" fontId="1" fillId="0" borderId="8" xfId="0" applyNumberFormat="1" applyFont="1" applyBorder="1" applyAlignment="1">
      <alignment horizontal="center"/>
    </xf>
    <xf numFmtId="4" fontId="1" fillId="0" borderId="8" xfId="0" applyNumberFormat="1" applyFont="1" applyBorder="1"/>
    <xf numFmtId="4" fontId="3" fillId="0" borderId="21" xfId="0" applyNumberFormat="1" applyFont="1" applyBorder="1"/>
    <xf numFmtId="0" fontId="9" fillId="2" borderId="5" xfId="0" applyFont="1" applyFill="1" applyBorder="1" applyAlignment="1">
      <alignment horizontal="centerContinuous" vertical="center" wrapText="1"/>
    </xf>
    <xf numFmtId="0" fontId="9" fillId="2" borderId="8" xfId="0" applyFont="1" applyFill="1" applyBorder="1" applyAlignment="1">
      <alignment horizontal="centerContinuous" vertical="center" wrapText="1"/>
    </xf>
    <xf numFmtId="0" fontId="1" fillId="0" borderId="4" xfId="0" applyFont="1" applyBorder="1"/>
    <xf numFmtId="0" fontId="4" fillId="0" borderId="4" xfId="0" applyFont="1" applyBorder="1"/>
    <xf numFmtId="0" fontId="4" fillId="0" borderId="4" xfId="0" applyFont="1" applyBorder="1" applyAlignment="1">
      <alignment vertical="center"/>
    </xf>
    <xf numFmtId="0" fontId="4" fillId="0" borderId="8" xfId="0" applyFont="1" applyBorder="1"/>
    <xf numFmtId="0" fontId="4" fillId="0" borderId="0" xfId="0" applyFont="1"/>
    <xf numFmtId="0" fontId="4" fillId="0" borderId="15" xfId="0" applyFont="1" applyBorder="1"/>
    <xf numFmtId="0" fontId="4" fillId="0" borderId="3" xfId="0" applyFont="1" applyFill="1" applyBorder="1" applyAlignment="1"/>
    <xf numFmtId="0" fontId="4" fillId="0" borderId="0" xfId="0" applyFont="1" applyFill="1" applyBorder="1" applyAlignment="1"/>
    <xf numFmtId="0" fontId="4" fillId="0" borderId="3" xfId="0" applyFont="1" applyBorder="1" applyAlignment="1"/>
    <xf numFmtId="0" fontId="4" fillId="0" borderId="0" xfId="0" applyFont="1" applyBorder="1" applyAlignment="1"/>
    <xf numFmtId="0" fontId="11" fillId="3" borderId="6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Titre Chapitre_ducks remis à OMA le 18.1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108</xdr:row>
      <xdr:rowOff>66675</xdr:rowOff>
    </xdr:from>
    <xdr:to>
      <xdr:col>10</xdr:col>
      <xdr:colOff>57150</xdr:colOff>
      <xdr:row>108</xdr:row>
      <xdr:rowOff>66675</xdr:rowOff>
    </xdr:to>
    <xdr:sp macro="" textlink="">
      <xdr:nvSpPr>
        <xdr:cNvPr id="10790" name="Line 10">
          <a:extLst>
            <a:ext uri="{FF2B5EF4-FFF2-40B4-BE49-F238E27FC236}">
              <a16:creationId xmlns:a16="http://schemas.microsoft.com/office/drawing/2014/main" id="{9DD66E79-8164-4E3D-BA89-B14A319F012D}"/>
            </a:ext>
          </a:extLst>
        </xdr:cNvPr>
        <xdr:cNvSpPr>
          <a:spLocks noChangeShapeType="1"/>
        </xdr:cNvSpPr>
      </xdr:nvSpPr>
      <xdr:spPr bwMode="auto">
        <a:xfrm>
          <a:off x="5124450" y="19230975"/>
          <a:ext cx="1704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112</xdr:row>
      <xdr:rowOff>104775</xdr:rowOff>
    </xdr:from>
    <xdr:to>
      <xdr:col>10</xdr:col>
      <xdr:colOff>57150</xdr:colOff>
      <xdr:row>112</xdr:row>
      <xdr:rowOff>104775</xdr:rowOff>
    </xdr:to>
    <xdr:sp macro="" textlink="">
      <xdr:nvSpPr>
        <xdr:cNvPr id="10791" name="Line 11">
          <a:extLst>
            <a:ext uri="{FF2B5EF4-FFF2-40B4-BE49-F238E27FC236}">
              <a16:creationId xmlns:a16="http://schemas.microsoft.com/office/drawing/2014/main" id="{B3727E65-4A45-45FE-AC6E-347D01359F71}"/>
            </a:ext>
          </a:extLst>
        </xdr:cNvPr>
        <xdr:cNvSpPr>
          <a:spLocks noChangeShapeType="1"/>
        </xdr:cNvSpPr>
      </xdr:nvSpPr>
      <xdr:spPr bwMode="auto">
        <a:xfrm>
          <a:off x="5124450" y="19945350"/>
          <a:ext cx="1704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B1:M375"/>
  <sheetViews>
    <sheetView tabSelected="1" zoomScaleNormal="100" zoomScaleSheetLayoutView="85" zoomScalePageLayoutView="118" workbookViewId="0">
      <selection activeCell="I1" sqref="I1"/>
    </sheetView>
  </sheetViews>
  <sheetFormatPr baseColWidth="10" defaultRowHeight="12.75"/>
  <cols>
    <col min="1" max="1" width="0.7109375" style="4" customWidth="1"/>
    <col min="2" max="2" width="2.85546875" style="4" customWidth="1"/>
    <col min="3" max="3" width="5.5703125" style="111" customWidth="1"/>
    <col min="4" max="4" width="3" style="4" customWidth="1"/>
    <col min="5" max="5" width="15.140625" style="4" customWidth="1"/>
    <col min="6" max="6" width="38.5703125" style="4" customWidth="1"/>
    <col min="7" max="7" width="11" style="21" customWidth="1"/>
    <col min="8" max="8" width="6.140625" style="26" customWidth="1"/>
    <col min="9" max="9" width="5.85546875" style="27" customWidth="1"/>
    <col min="10" max="10" width="12.7109375" style="16" customWidth="1"/>
    <col min="11" max="11" width="12.7109375" style="17" customWidth="1"/>
    <col min="12" max="12" width="15.7109375" style="4" customWidth="1"/>
    <col min="13" max="13" width="13.28515625" style="4" customWidth="1"/>
    <col min="14" max="16384" width="11.42578125" style="4"/>
  </cols>
  <sheetData>
    <row r="1" spans="2:11" ht="22.5">
      <c r="B1" s="12"/>
      <c r="C1" s="156"/>
      <c r="D1" s="13"/>
      <c r="E1" s="14"/>
      <c r="F1" s="80" t="s">
        <v>0</v>
      </c>
      <c r="G1" s="18"/>
      <c r="H1" s="81" t="s">
        <v>9</v>
      </c>
      <c r="I1" s="81" t="s">
        <v>1</v>
      </c>
      <c r="J1" s="82" t="s">
        <v>10</v>
      </c>
      <c r="K1" s="82" t="s">
        <v>11</v>
      </c>
    </row>
    <row r="2" spans="2:11">
      <c r="B2" s="29"/>
      <c r="C2" s="157"/>
      <c r="D2" s="1"/>
      <c r="E2" s="1"/>
      <c r="F2" s="39"/>
      <c r="G2" s="20"/>
      <c r="H2" s="23"/>
      <c r="I2" s="24"/>
      <c r="J2" s="5"/>
      <c r="K2" s="6"/>
    </row>
    <row r="3" spans="2:11" ht="15.75" thickBot="1">
      <c r="B3" s="3"/>
      <c r="C3" s="158"/>
      <c r="D3" s="90" t="s">
        <v>7</v>
      </c>
      <c r="E3" s="90"/>
      <c r="F3" s="91"/>
      <c r="G3" s="92">
        <v>1</v>
      </c>
      <c r="H3" s="23"/>
      <c r="I3" s="24"/>
      <c r="J3" s="5"/>
      <c r="K3" s="6"/>
    </row>
    <row r="4" spans="2:11" ht="13.5" thickTop="1">
      <c r="B4" s="3"/>
      <c r="C4" s="158"/>
      <c r="D4" s="1"/>
      <c r="E4" s="1"/>
      <c r="F4" s="9"/>
      <c r="G4" s="19"/>
      <c r="H4" s="23"/>
      <c r="I4" s="24"/>
      <c r="J4" s="5"/>
      <c r="K4" s="6"/>
    </row>
    <row r="5" spans="2:11" s="120" customFormat="1">
      <c r="B5" s="121"/>
      <c r="C5" s="159" t="s">
        <v>76</v>
      </c>
      <c r="D5" s="122"/>
      <c r="E5" s="131" t="s">
        <v>21</v>
      </c>
      <c r="F5" s="132"/>
      <c r="G5" s="133"/>
      <c r="H5" s="84" t="s">
        <v>20</v>
      </c>
      <c r="I5" s="84">
        <v>1</v>
      </c>
      <c r="J5" s="123"/>
      <c r="K5" s="134"/>
    </row>
    <row r="6" spans="2:11" s="120" customFormat="1">
      <c r="B6" s="121"/>
      <c r="C6" s="159"/>
      <c r="D6" s="122"/>
      <c r="E6" s="135"/>
      <c r="F6" s="135" t="s">
        <v>27</v>
      </c>
      <c r="G6" s="133"/>
      <c r="H6" s="84"/>
      <c r="I6" s="84"/>
      <c r="J6" s="123"/>
      <c r="K6" s="134"/>
    </row>
    <row r="7" spans="2:11" s="120" customFormat="1">
      <c r="B7" s="121"/>
      <c r="C7" s="159"/>
      <c r="D7" s="122"/>
      <c r="E7" s="135"/>
      <c r="F7" s="135" t="s">
        <v>12</v>
      </c>
      <c r="G7" s="133"/>
      <c r="H7" s="84"/>
      <c r="I7" s="84"/>
      <c r="J7" s="123"/>
      <c r="K7" s="134"/>
    </row>
    <row r="8" spans="2:11" s="120" customFormat="1">
      <c r="B8" s="121"/>
      <c r="C8" s="159"/>
      <c r="D8" s="122"/>
      <c r="E8" s="135"/>
      <c r="F8" s="135" t="s">
        <v>68</v>
      </c>
      <c r="G8" s="133"/>
      <c r="H8" s="84"/>
      <c r="I8" s="84"/>
      <c r="J8" s="123"/>
      <c r="K8" s="134"/>
    </row>
    <row r="9" spans="2:11" s="120" customFormat="1">
      <c r="B9" s="121"/>
      <c r="C9" s="159"/>
      <c r="D9" s="122"/>
      <c r="E9" s="135"/>
      <c r="F9" s="135" t="s">
        <v>49</v>
      </c>
      <c r="G9" s="133"/>
      <c r="H9" s="84"/>
      <c r="I9" s="84"/>
      <c r="J9" s="123"/>
      <c r="K9" s="134"/>
    </row>
    <row r="10" spans="2:11" s="120" customFormat="1" ht="13.5" thickBot="1">
      <c r="B10" s="121"/>
      <c r="C10" s="159"/>
      <c r="D10" s="122"/>
      <c r="E10" s="135"/>
      <c r="F10" s="135" t="s">
        <v>67</v>
      </c>
      <c r="G10" s="133"/>
      <c r="H10" s="84"/>
      <c r="I10" s="84"/>
      <c r="J10" s="123"/>
      <c r="K10" s="134"/>
    </row>
    <row r="11" spans="2:11" s="120" customFormat="1" ht="15" thickBot="1">
      <c r="B11" s="121"/>
      <c r="C11" s="159"/>
      <c r="D11" s="122"/>
      <c r="E11" s="135"/>
      <c r="F11" s="135"/>
      <c r="G11" s="118" t="s">
        <v>34</v>
      </c>
      <c r="H11" s="137"/>
      <c r="I11" s="137"/>
      <c r="J11" s="123"/>
      <c r="K11" s="125">
        <f>I5*J5</f>
        <v>0</v>
      </c>
    </row>
    <row r="12" spans="2:11" ht="13.5" thickBot="1">
      <c r="B12" s="163"/>
      <c r="C12" s="164"/>
      <c r="D12" s="164"/>
      <c r="E12" s="72"/>
      <c r="F12" s="73"/>
      <c r="G12" s="76"/>
      <c r="H12" s="75"/>
      <c r="I12" s="75"/>
      <c r="J12" s="5"/>
      <c r="K12" s="2"/>
    </row>
    <row r="13" spans="2:11" ht="13.5" thickBot="1">
      <c r="B13" s="30"/>
      <c r="C13" s="158" t="s">
        <v>77</v>
      </c>
      <c r="D13" s="53"/>
      <c r="E13" s="93" t="s">
        <v>13</v>
      </c>
      <c r="F13" s="73"/>
      <c r="G13" s="76"/>
      <c r="H13" s="106" t="s">
        <v>20</v>
      </c>
      <c r="I13" s="75">
        <v>1</v>
      </c>
      <c r="J13" s="5"/>
      <c r="K13" s="117">
        <f>I13*J13</f>
        <v>0</v>
      </c>
    </row>
    <row r="14" spans="2:11" ht="13.5" thickBot="1">
      <c r="B14" s="30"/>
      <c r="C14" s="158"/>
      <c r="D14" s="53"/>
      <c r="E14" s="78"/>
      <c r="F14" s="73"/>
      <c r="G14" s="74"/>
      <c r="H14" s="75"/>
      <c r="I14" s="75"/>
      <c r="J14" s="5"/>
      <c r="K14" s="2"/>
    </row>
    <row r="15" spans="2:11" ht="13.5" thickBot="1">
      <c r="B15" s="163"/>
      <c r="C15" s="164"/>
      <c r="D15" s="164"/>
      <c r="E15" s="77" t="s">
        <v>8</v>
      </c>
      <c r="F15" s="73"/>
      <c r="G15" s="79"/>
      <c r="H15" s="106" t="s">
        <v>20</v>
      </c>
      <c r="I15" s="75">
        <v>1</v>
      </c>
      <c r="J15" s="5"/>
      <c r="K15" s="117">
        <f>I15*J15</f>
        <v>0</v>
      </c>
    </row>
    <row r="16" spans="2:11" ht="13.5" thickBot="1">
      <c r="B16" s="30"/>
      <c r="C16" s="158"/>
      <c r="D16" s="53"/>
      <c r="E16" s="1"/>
      <c r="F16" s="8"/>
      <c r="G16" s="15"/>
      <c r="H16" s="23"/>
      <c r="I16" s="24"/>
      <c r="J16" s="5"/>
      <c r="K16" s="2"/>
    </row>
    <row r="17" spans="2:11" ht="13.5" thickBot="1">
      <c r="B17" s="163"/>
      <c r="C17" s="164"/>
      <c r="D17" s="164"/>
      <c r="E17" s="77" t="s">
        <v>41</v>
      </c>
      <c r="F17" s="73"/>
      <c r="G17" s="79"/>
      <c r="H17" s="106" t="s">
        <v>20</v>
      </c>
      <c r="I17" s="75">
        <v>1</v>
      </c>
      <c r="J17" s="5"/>
      <c r="K17" s="117">
        <f>I17*J17</f>
        <v>0</v>
      </c>
    </row>
    <row r="18" spans="2:11" ht="13.5" thickBot="1">
      <c r="B18" s="30"/>
      <c r="C18" s="158"/>
      <c r="D18" s="53"/>
      <c r="E18" s="1"/>
      <c r="F18" s="9"/>
      <c r="G18" s="15"/>
      <c r="H18" s="23"/>
      <c r="I18" s="24"/>
      <c r="J18" s="5"/>
      <c r="K18" s="2"/>
    </row>
    <row r="19" spans="2:11" s="120" customFormat="1" ht="15" customHeight="1" thickBot="1">
      <c r="B19" s="121"/>
      <c r="C19" s="159" t="s">
        <v>78</v>
      </c>
      <c r="D19" s="122"/>
      <c r="E19" s="77" t="s">
        <v>53</v>
      </c>
      <c r="F19" s="136"/>
      <c r="G19" s="126"/>
      <c r="H19" s="106" t="s">
        <v>20</v>
      </c>
      <c r="I19" s="75">
        <v>1</v>
      </c>
      <c r="J19" s="5"/>
      <c r="K19" s="117">
        <f>I19*J19</f>
        <v>0</v>
      </c>
    </row>
    <row r="20" spans="2:11" s="120" customFormat="1" ht="15" customHeight="1" thickBot="1">
      <c r="B20" s="121"/>
      <c r="C20" s="159"/>
      <c r="D20" s="122"/>
      <c r="E20" s="77"/>
      <c r="F20" s="136"/>
      <c r="G20" s="126"/>
      <c r="H20" s="84"/>
      <c r="I20" s="84"/>
      <c r="J20" s="123"/>
      <c r="K20" s="124"/>
    </row>
    <row r="21" spans="2:11" s="120" customFormat="1" ht="15" customHeight="1" thickBot="1">
      <c r="B21" s="121"/>
      <c r="C21" s="159" t="s">
        <v>79</v>
      </c>
      <c r="D21" s="122"/>
      <c r="E21" s="77" t="s">
        <v>50</v>
      </c>
      <c r="F21" s="136"/>
      <c r="G21" s="126"/>
      <c r="H21" s="106" t="s">
        <v>20</v>
      </c>
      <c r="I21" s="75">
        <v>1</v>
      </c>
      <c r="J21" s="5"/>
      <c r="K21" s="117">
        <f>I21*J21</f>
        <v>0</v>
      </c>
    </row>
    <row r="22" spans="2:11" ht="13.5" thickBot="1">
      <c r="B22" s="29"/>
      <c r="C22" s="157"/>
      <c r="H22" s="23"/>
      <c r="I22" s="24"/>
      <c r="K22" s="119"/>
    </row>
    <row r="23" spans="2:11" s="120" customFormat="1" ht="13.5" thickBot="1">
      <c r="B23" s="128"/>
      <c r="C23" s="159" t="s">
        <v>80</v>
      </c>
      <c r="D23" s="129"/>
      <c r="E23" s="77" t="s">
        <v>69</v>
      </c>
      <c r="G23" s="79"/>
      <c r="H23" s="106" t="s">
        <v>20</v>
      </c>
      <c r="I23" s="75">
        <v>1</v>
      </c>
      <c r="J23" s="5"/>
      <c r="K23" s="117">
        <f>I23*J23</f>
        <v>0</v>
      </c>
    </row>
    <row r="24" spans="2:11" s="120" customFormat="1" ht="14.25">
      <c r="B24" s="128"/>
      <c r="C24" s="159"/>
      <c r="D24" s="129"/>
      <c r="E24" s="77"/>
      <c r="G24" s="118"/>
      <c r="H24" s="84"/>
      <c r="I24" s="84"/>
      <c r="J24" s="123"/>
      <c r="K24" s="124"/>
    </row>
    <row r="25" spans="2:11" s="120" customFormat="1" ht="15" customHeight="1" thickBot="1">
      <c r="B25" s="128"/>
      <c r="C25" s="159" t="s">
        <v>81</v>
      </c>
      <c r="D25" s="130"/>
      <c r="E25" s="77" t="s">
        <v>46</v>
      </c>
      <c r="F25" s="77"/>
      <c r="G25" s="126"/>
      <c r="H25" s="84"/>
      <c r="I25" s="84"/>
      <c r="J25" s="123"/>
      <c r="K25" s="127"/>
    </row>
    <row r="26" spans="2:11" s="120" customFormat="1" ht="15" customHeight="1" thickBot="1">
      <c r="B26" s="128"/>
      <c r="C26" s="159"/>
      <c r="D26" s="129"/>
      <c r="E26" s="77" t="s">
        <v>47</v>
      </c>
      <c r="F26" s="77"/>
      <c r="G26" s="126"/>
      <c r="H26" s="106" t="s">
        <v>20</v>
      </c>
      <c r="I26" s="75">
        <v>1</v>
      </c>
      <c r="J26" s="5"/>
      <c r="K26" s="117">
        <f>I26*J26</f>
        <v>0</v>
      </c>
    </row>
    <row r="27" spans="2:11" s="120" customFormat="1">
      <c r="B27" s="121"/>
      <c r="C27" s="159"/>
      <c r="D27" s="122"/>
      <c r="E27" s="78"/>
      <c r="F27" s="73"/>
      <c r="G27" s="79"/>
      <c r="H27" s="84"/>
      <c r="I27" s="84"/>
      <c r="J27" s="123"/>
      <c r="K27" s="2"/>
    </row>
    <row r="28" spans="2:11">
      <c r="B28" s="41"/>
      <c r="C28" s="160"/>
      <c r="D28" s="11"/>
      <c r="E28" s="11"/>
      <c r="F28" s="83" t="s">
        <v>18</v>
      </c>
      <c r="G28" s="83"/>
      <c r="H28" s="37"/>
      <c r="I28" s="38"/>
      <c r="J28" s="42"/>
      <c r="K28" s="43">
        <f>K11+K13+K15+K17+K19+K21+K23+K26</f>
        <v>0</v>
      </c>
    </row>
    <row r="29" spans="2:11" s="33" customFormat="1" ht="22.5">
      <c r="B29" s="12"/>
      <c r="C29" s="156"/>
      <c r="D29" s="13"/>
      <c r="E29" s="14"/>
      <c r="F29" s="80" t="s">
        <v>0</v>
      </c>
      <c r="G29" s="18"/>
      <c r="H29" s="81" t="s">
        <v>9</v>
      </c>
      <c r="I29" s="81" t="s">
        <v>1</v>
      </c>
      <c r="J29" s="82" t="s">
        <v>10</v>
      </c>
      <c r="K29" s="82" t="s">
        <v>11</v>
      </c>
    </row>
    <row r="30" spans="2:11" s="33" customFormat="1">
      <c r="B30" s="30"/>
      <c r="C30" s="158"/>
      <c r="D30" s="46"/>
      <c r="E30" s="7"/>
      <c r="F30" s="8"/>
      <c r="G30" s="45"/>
      <c r="H30" s="47"/>
      <c r="I30" s="48"/>
      <c r="J30" s="31"/>
      <c r="K30" s="49"/>
    </row>
    <row r="31" spans="2:11" s="33" customFormat="1" ht="15.75" thickBot="1">
      <c r="B31" s="30"/>
      <c r="C31" s="158"/>
      <c r="D31" s="87" t="s">
        <v>22</v>
      </c>
      <c r="E31" s="87"/>
      <c r="F31" s="88"/>
      <c r="G31" s="89">
        <v>2</v>
      </c>
      <c r="H31" s="47"/>
      <c r="I31" s="48"/>
      <c r="J31" s="31"/>
      <c r="K31" s="52"/>
    </row>
    <row r="32" spans="2:11" ht="15.75" thickTop="1">
      <c r="B32" s="165"/>
      <c r="C32" s="138"/>
      <c r="D32" s="166"/>
      <c r="E32" s="115" t="s">
        <v>71</v>
      </c>
      <c r="F32" s="94"/>
      <c r="G32" s="109"/>
      <c r="H32" s="106"/>
      <c r="I32" s="107"/>
      <c r="J32" s="5"/>
      <c r="K32" s="2"/>
    </row>
    <row r="33" spans="2:13" ht="15">
      <c r="B33" s="3"/>
      <c r="C33" s="158"/>
      <c r="D33" s="96"/>
      <c r="E33" s="115"/>
      <c r="F33" s="72" t="s">
        <v>55</v>
      </c>
      <c r="G33" s="109"/>
      <c r="H33" s="106" t="s">
        <v>54</v>
      </c>
      <c r="I33" s="107"/>
      <c r="J33" s="5"/>
      <c r="K33" s="2"/>
    </row>
    <row r="34" spans="2:13" ht="15">
      <c r="B34" s="3"/>
      <c r="C34" s="158"/>
      <c r="D34" s="96"/>
      <c r="E34" s="115"/>
      <c r="F34" s="72"/>
      <c r="G34" s="109"/>
      <c r="H34" s="106"/>
      <c r="I34" s="107"/>
      <c r="J34" s="5"/>
      <c r="K34" s="2"/>
    </row>
    <row r="35" spans="2:13" ht="15">
      <c r="B35" s="165"/>
      <c r="C35" s="158" t="s">
        <v>85</v>
      </c>
      <c r="D35" s="166"/>
      <c r="E35" s="115" t="s">
        <v>19</v>
      </c>
      <c r="F35" s="72"/>
      <c r="G35" s="109"/>
      <c r="H35" s="106"/>
      <c r="I35" s="107"/>
      <c r="J35" s="5"/>
      <c r="K35" s="2"/>
      <c r="M35" s="110"/>
    </row>
    <row r="36" spans="2:13" ht="15">
      <c r="B36" s="3"/>
      <c r="C36" s="158"/>
      <c r="D36" s="96"/>
      <c r="E36" s="115"/>
      <c r="F36" s="72" t="s">
        <v>45</v>
      </c>
      <c r="G36" s="109"/>
      <c r="H36" s="106" t="s">
        <v>20</v>
      </c>
      <c r="I36" s="107">
        <v>1</v>
      </c>
      <c r="J36" s="5"/>
      <c r="K36" s="2">
        <f>I36*J36</f>
        <v>0</v>
      </c>
      <c r="M36" s="110"/>
    </row>
    <row r="37" spans="2:13" ht="15">
      <c r="B37" s="3"/>
      <c r="C37" s="158"/>
      <c r="D37" s="96"/>
      <c r="E37" s="115"/>
      <c r="F37" s="72" t="s">
        <v>33</v>
      </c>
      <c r="G37" s="109"/>
      <c r="H37" s="106" t="s">
        <v>20</v>
      </c>
      <c r="I37" s="107">
        <v>1</v>
      </c>
      <c r="J37" s="5"/>
      <c r="K37" s="2">
        <f>I37*J37</f>
        <v>0</v>
      </c>
      <c r="M37" s="110"/>
    </row>
    <row r="38" spans="2:13" ht="15.75" thickBot="1">
      <c r="B38" s="3"/>
      <c r="C38" s="158"/>
      <c r="D38" s="96"/>
      <c r="E38" s="115"/>
      <c r="F38" s="72" t="s">
        <v>48</v>
      </c>
      <c r="G38" s="109"/>
      <c r="H38" s="106" t="s">
        <v>20</v>
      </c>
      <c r="I38" s="107">
        <v>1</v>
      </c>
      <c r="J38" s="5"/>
      <c r="K38" s="2">
        <f>I38*J38</f>
        <v>0</v>
      </c>
      <c r="M38" s="110"/>
    </row>
    <row r="39" spans="2:13" ht="15" thickBot="1">
      <c r="B39" s="3"/>
      <c r="C39" s="158"/>
      <c r="D39" s="96"/>
      <c r="E39" s="115"/>
      <c r="F39" s="72"/>
      <c r="G39" s="118" t="s">
        <v>34</v>
      </c>
      <c r="H39" s="106"/>
      <c r="I39" s="107"/>
      <c r="J39" s="5"/>
      <c r="K39" s="140">
        <f>SUM(K36:K38)</f>
        <v>0</v>
      </c>
      <c r="M39" s="110"/>
    </row>
    <row r="40" spans="2:13" ht="14.25">
      <c r="B40" s="3"/>
      <c r="C40" s="158"/>
      <c r="D40" s="96"/>
      <c r="E40" s="115"/>
      <c r="F40" s="72"/>
      <c r="G40" s="118"/>
      <c r="H40" s="106"/>
      <c r="I40" s="107"/>
      <c r="J40" s="5"/>
      <c r="K40" s="2"/>
      <c r="M40" s="110"/>
    </row>
    <row r="41" spans="2:13">
      <c r="B41" s="165"/>
      <c r="C41" s="158" t="s">
        <v>80</v>
      </c>
      <c r="D41" s="166"/>
      <c r="E41" s="115" t="s">
        <v>74</v>
      </c>
      <c r="F41" s="72"/>
      <c r="G41" s="85"/>
      <c r="H41" s="106"/>
      <c r="I41" s="107"/>
      <c r="J41" s="5"/>
      <c r="K41" s="2"/>
    </row>
    <row r="42" spans="2:13" ht="13.5" thickBot="1">
      <c r="B42" s="3"/>
      <c r="C42" s="158"/>
      <c r="D42" s="96"/>
      <c r="E42" s="115"/>
      <c r="F42" s="72" t="s">
        <v>75</v>
      </c>
      <c r="G42" s="85"/>
      <c r="H42" s="106" t="s">
        <v>20</v>
      </c>
      <c r="I42" s="107">
        <v>1</v>
      </c>
      <c r="J42" s="5"/>
      <c r="K42" s="2">
        <f>I42*J42</f>
        <v>0</v>
      </c>
    </row>
    <row r="43" spans="2:13" ht="15" thickBot="1">
      <c r="B43" s="3"/>
      <c r="C43" s="158"/>
      <c r="D43" s="96"/>
      <c r="E43" s="77"/>
      <c r="F43" s="72"/>
      <c r="G43" s="118" t="s">
        <v>34</v>
      </c>
      <c r="H43" s="106"/>
      <c r="I43" s="107"/>
      <c r="J43" s="5"/>
      <c r="K43" s="117">
        <f>K42</f>
        <v>0</v>
      </c>
    </row>
    <row r="44" spans="2:13" ht="14.25">
      <c r="B44" s="3"/>
      <c r="C44" s="158"/>
      <c r="D44" s="96"/>
      <c r="E44" s="77"/>
      <c r="F44" s="72"/>
      <c r="G44" s="118"/>
      <c r="H44" s="106"/>
      <c r="I44" s="107"/>
      <c r="J44" s="5"/>
      <c r="K44" s="2"/>
    </row>
    <row r="45" spans="2:13" ht="15">
      <c r="B45" s="165"/>
      <c r="C45" s="158" t="s">
        <v>80</v>
      </c>
      <c r="D45" s="166"/>
      <c r="E45" s="115" t="s">
        <v>73</v>
      </c>
      <c r="F45" s="72"/>
      <c r="G45" s="109"/>
      <c r="H45" s="106"/>
      <c r="I45" s="107"/>
      <c r="J45" s="5"/>
      <c r="K45" s="2"/>
    </row>
    <row r="46" spans="2:13">
      <c r="B46" s="25"/>
      <c r="C46" s="23"/>
      <c r="D46" s="138"/>
      <c r="E46" s="115"/>
      <c r="F46" s="72" t="s">
        <v>51</v>
      </c>
      <c r="G46" s="85"/>
      <c r="H46" s="106" t="s">
        <v>20</v>
      </c>
      <c r="I46" s="107">
        <v>1</v>
      </c>
      <c r="J46" s="5"/>
      <c r="K46" s="2">
        <f>I46*J46</f>
        <v>0</v>
      </c>
    </row>
    <row r="47" spans="2:13" ht="13.5" thickBot="1">
      <c r="B47" s="3"/>
      <c r="C47" s="158"/>
      <c r="D47" s="105"/>
      <c r="E47" s="115"/>
      <c r="F47" s="72" t="s">
        <v>56</v>
      </c>
      <c r="G47" s="85"/>
      <c r="H47" s="106" t="s">
        <v>20</v>
      </c>
      <c r="I47" s="107">
        <v>1</v>
      </c>
      <c r="J47" s="5"/>
      <c r="K47" s="2">
        <f>I47*J47</f>
        <v>0</v>
      </c>
    </row>
    <row r="48" spans="2:13" ht="15" thickBot="1">
      <c r="B48" s="3"/>
      <c r="C48" s="158"/>
      <c r="D48" s="105"/>
      <c r="F48" s="72"/>
      <c r="G48" s="118" t="s">
        <v>34</v>
      </c>
      <c r="H48" s="106"/>
      <c r="I48" s="107"/>
      <c r="J48" s="5"/>
      <c r="K48" s="117">
        <f>K46+K47</f>
        <v>0</v>
      </c>
    </row>
    <row r="49" spans="2:11" ht="14.25">
      <c r="B49" s="3"/>
      <c r="C49" s="158"/>
      <c r="D49" s="105"/>
      <c r="F49" s="72"/>
      <c r="G49" s="118"/>
      <c r="H49" s="106"/>
      <c r="I49" s="107"/>
      <c r="J49" s="5"/>
      <c r="K49" s="2"/>
    </row>
    <row r="50" spans="2:11" s="111" customFormat="1" ht="14.25">
      <c r="B50" s="165"/>
      <c r="C50" s="158" t="s">
        <v>86</v>
      </c>
      <c r="D50" s="166"/>
      <c r="E50" s="115" t="s">
        <v>63</v>
      </c>
      <c r="F50" s="94"/>
      <c r="G50" s="118"/>
      <c r="H50" s="106"/>
      <c r="I50" s="107"/>
      <c r="J50" s="5"/>
      <c r="K50" s="2"/>
    </row>
    <row r="51" spans="2:11" s="111" customFormat="1">
      <c r="B51" s="165"/>
      <c r="C51" s="158"/>
      <c r="D51" s="166"/>
      <c r="E51" s="77"/>
      <c r="F51" s="77" t="s">
        <v>36</v>
      </c>
      <c r="G51" s="108"/>
      <c r="H51" s="106" t="s">
        <v>20</v>
      </c>
      <c r="I51" s="116">
        <v>1</v>
      </c>
      <c r="J51" s="5"/>
      <c r="K51" s="2">
        <f t="shared" ref="K51:K56" si="0">I51*J51</f>
        <v>0</v>
      </c>
    </row>
    <row r="52" spans="2:11" s="111" customFormat="1">
      <c r="B52" s="3"/>
      <c r="C52" s="158"/>
      <c r="D52" s="96"/>
      <c r="E52" s="77"/>
      <c r="F52" s="77" t="s">
        <v>38</v>
      </c>
      <c r="G52" s="108"/>
      <c r="H52" s="106" t="s">
        <v>20</v>
      </c>
      <c r="I52" s="116">
        <v>1</v>
      </c>
      <c r="J52" s="5"/>
      <c r="K52" s="2">
        <f t="shared" si="0"/>
        <v>0</v>
      </c>
    </row>
    <row r="53" spans="2:11" s="111" customFormat="1">
      <c r="B53" s="3"/>
      <c r="C53" s="158"/>
      <c r="D53" s="96"/>
      <c r="E53" s="77"/>
      <c r="F53" s="77" t="s">
        <v>57</v>
      </c>
      <c r="G53" s="108"/>
      <c r="H53" s="106" t="s">
        <v>20</v>
      </c>
      <c r="I53" s="116">
        <v>1</v>
      </c>
      <c r="J53" s="5"/>
      <c r="K53" s="2">
        <f t="shared" si="0"/>
        <v>0</v>
      </c>
    </row>
    <row r="54" spans="2:11" s="111" customFormat="1">
      <c r="B54" s="3"/>
      <c r="C54" s="158"/>
      <c r="D54" s="96"/>
      <c r="E54" s="77"/>
      <c r="F54" s="77" t="s">
        <v>64</v>
      </c>
      <c r="G54" s="108"/>
      <c r="H54" s="106" t="s">
        <v>20</v>
      </c>
      <c r="I54" s="116">
        <v>1</v>
      </c>
      <c r="J54" s="5"/>
      <c r="K54" s="2">
        <f t="shared" si="0"/>
        <v>0</v>
      </c>
    </row>
    <row r="55" spans="2:11" s="111" customFormat="1">
      <c r="B55" s="3"/>
      <c r="C55" s="158"/>
      <c r="D55" s="96"/>
      <c r="E55" s="77"/>
      <c r="F55" s="77" t="s">
        <v>65</v>
      </c>
      <c r="G55" s="108"/>
      <c r="H55" s="106" t="s">
        <v>20</v>
      </c>
      <c r="I55" s="116">
        <v>1</v>
      </c>
      <c r="J55" s="5"/>
      <c r="K55" s="2">
        <f t="shared" si="0"/>
        <v>0</v>
      </c>
    </row>
    <row r="56" spans="2:11" s="111" customFormat="1" ht="13.5" thickBot="1">
      <c r="B56" s="3"/>
      <c r="C56" s="158"/>
      <c r="D56" s="96"/>
      <c r="E56" s="77"/>
      <c r="F56" s="77" t="s">
        <v>29</v>
      </c>
      <c r="G56" s="108"/>
      <c r="H56" s="106" t="s">
        <v>20</v>
      </c>
      <c r="I56" s="116">
        <v>1</v>
      </c>
      <c r="J56" s="5"/>
      <c r="K56" s="2">
        <f t="shared" si="0"/>
        <v>0</v>
      </c>
    </row>
    <row r="57" spans="2:11" ht="15" thickBot="1">
      <c r="B57" s="3"/>
      <c r="C57" s="158"/>
      <c r="D57" s="105"/>
      <c r="F57" s="72"/>
      <c r="G57" s="118" t="s">
        <v>34</v>
      </c>
      <c r="H57" s="106"/>
      <c r="I57" s="107"/>
      <c r="J57" s="5"/>
      <c r="K57" s="140">
        <f>SUM(K51:K56)</f>
        <v>0</v>
      </c>
    </row>
    <row r="58" spans="2:11" ht="14.25">
      <c r="B58" s="3"/>
      <c r="C58" s="158"/>
      <c r="D58" s="105"/>
      <c r="F58" s="72"/>
      <c r="G58" s="118"/>
      <c r="H58" s="106"/>
      <c r="I58" s="107"/>
      <c r="J58" s="5"/>
      <c r="K58" s="2"/>
    </row>
    <row r="59" spans="2:11" s="111" customFormat="1">
      <c r="B59" s="165"/>
      <c r="C59" s="158" t="s">
        <v>87</v>
      </c>
      <c r="D59" s="166"/>
      <c r="E59" s="115" t="s">
        <v>32</v>
      </c>
      <c r="F59" s="77"/>
      <c r="G59" s="108"/>
      <c r="H59" s="106"/>
      <c r="I59" s="113"/>
      <c r="J59" s="5"/>
      <c r="K59" s="112"/>
    </row>
    <row r="60" spans="2:11" s="111" customFormat="1">
      <c r="B60" s="3"/>
      <c r="C60" s="158"/>
      <c r="D60" s="96"/>
      <c r="E60" s="77"/>
      <c r="F60" s="77" t="s">
        <v>52</v>
      </c>
      <c r="G60" s="114"/>
      <c r="H60" s="106" t="s">
        <v>61</v>
      </c>
      <c r="I60" s="107"/>
      <c r="J60" s="5"/>
      <c r="K60" s="2">
        <f>I60*J60</f>
        <v>0</v>
      </c>
    </row>
    <row r="61" spans="2:11" s="111" customFormat="1">
      <c r="B61" s="3"/>
      <c r="C61" s="158"/>
      <c r="D61" s="96"/>
      <c r="E61" s="77"/>
      <c r="F61" s="77" t="s">
        <v>58</v>
      </c>
      <c r="G61" s="114"/>
      <c r="H61" s="106" t="s">
        <v>61</v>
      </c>
      <c r="I61" s="107"/>
      <c r="J61" s="5"/>
      <c r="K61" s="2">
        <f>I61*J61</f>
        <v>0</v>
      </c>
    </row>
    <row r="62" spans="2:11" s="111" customFormat="1">
      <c r="B62" s="3"/>
      <c r="C62" s="158"/>
      <c r="D62" s="96"/>
      <c r="E62" s="77"/>
      <c r="F62" s="77" t="s">
        <v>28</v>
      </c>
      <c r="G62" s="114"/>
      <c r="H62" s="106"/>
      <c r="I62" s="107"/>
      <c r="J62" s="5"/>
      <c r="K62" s="2">
        <f>I62*J62</f>
        <v>0</v>
      </c>
    </row>
    <row r="63" spans="2:11" s="111" customFormat="1" ht="14.25">
      <c r="B63" s="41"/>
      <c r="C63" s="158"/>
      <c r="D63" s="148"/>
      <c r="E63" s="149"/>
      <c r="F63" s="149"/>
      <c r="G63" s="150" t="s">
        <v>34</v>
      </c>
      <c r="H63" s="151"/>
      <c r="I63" s="152"/>
      <c r="J63" s="42"/>
      <c r="K63" s="153">
        <f>SUM(K60:K62)</f>
        <v>0</v>
      </c>
    </row>
    <row r="64" spans="2:11" s="111" customFormat="1" ht="14.25">
      <c r="B64" s="141"/>
      <c r="C64" s="158"/>
      <c r="D64" s="142"/>
      <c r="E64" s="143"/>
      <c r="F64" s="143"/>
      <c r="G64" s="144"/>
      <c r="H64" s="145"/>
      <c r="I64" s="146"/>
      <c r="J64" s="147"/>
      <c r="K64" s="154"/>
    </row>
    <row r="65" spans="2:11">
      <c r="B65" s="165"/>
      <c r="C65" s="158" t="s">
        <v>88</v>
      </c>
      <c r="D65" s="166"/>
      <c r="E65" s="105" t="s">
        <v>35</v>
      </c>
      <c r="G65" s="72"/>
      <c r="H65" s="106"/>
      <c r="I65" s="107"/>
      <c r="J65" s="5"/>
      <c r="K65" s="2"/>
    </row>
    <row r="66" spans="2:11">
      <c r="B66" s="3"/>
      <c r="C66" s="158"/>
      <c r="D66" s="105"/>
      <c r="E66" s="77"/>
      <c r="F66" s="77" t="s">
        <v>39</v>
      </c>
      <c r="G66" s="72"/>
      <c r="H66" s="106" t="s">
        <v>61</v>
      </c>
      <c r="I66" s="48"/>
      <c r="J66" s="5"/>
      <c r="K66" s="2">
        <f>I66*J66</f>
        <v>0</v>
      </c>
    </row>
    <row r="67" spans="2:11">
      <c r="B67" s="3"/>
      <c r="C67" s="158"/>
      <c r="D67" s="105"/>
      <c r="E67" s="77"/>
      <c r="F67" s="77" t="s">
        <v>59</v>
      </c>
      <c r="G67" s="72"/>
      <c r="H67" s="106" t="s">
        <v>40</v>
      </c>
      <c r="I67" s="48"/>
      <c r="J67" s="5"/>
      <c r="K67" s="2">
        <f>I67*J67</f>
        <v>0</v>
      </c>
    </row>
    <row r="68" spans="2:11">
      <c r="B68" s="3"/>
      <c r="C68" s="158"/>
      <c r="D68" s="105"/>
      <c r="E68" s="77"/>
      <c r="F68" s="77" t="s">
        <v>60</v>
      </c>
      <c r="G68" s="72"/>
      <c r="H68" s="106" t="s">
        <v>61</v>
      </c>
      <c r="I68" s="48"/>
      <c r="J68" s="5"/>
      <c r="K68" s="2">
        <f>I68*J68</f>
        <v>0</v>
      </c>
    </row>
    <row r="69" spans="2:11" ht="13.5" thickBot="1">
      <c r="B69" s="3"/>
      <c r="C69" s="158"/>
      <c r="D69" s="105"/>
      <c r="E69" s="94"/>
      <c r="F69" s="94" t="s">
        <v>30</v>
      </c>
      <c r="G69" s="139"/>
      <c r="H69" s="106" t="s">
        <v>20</v>
      </c>
      <c r="I69" s="48">
        <v>1</v>
      </c>
      <c r="J69" s="5"/>
      <c r="K69" s="2">
        <f>I69*J69</f>
        <v>0</v>
      </c>
    </row>
    <row r="70" spans="2:11" ht="15" thickBot="1">
      <c r="B70" s="3"/>
      <c r="C70" s="158"/>
      <c r="D70" s="105"/>
      <c r="E70" s="77"/>
      <c r="F70" s="72"/>
      <c r="G70" s="118" t="s">
        <v>34</v>
      </c>
      <c r="H70" s="106"/>
      <c r="I70" s="48"/>
      <c r="J70" s="5"/>
      <c r="K70" s="140">
        <f>SUM(K66:K69)</f>
        <v>0</v>
      </c>
    </row>
    <row r="71" spans="2:11" ht="14.25">
      <c r="B71" s="3"/>
      <c r="C71" s="158"/>
      <c r="D71" s="105"/>
      <c r="E71" s="77"/>
      <c r="F71" s="72"/>
      <c r="G71" s="118"/>
      <c r="H71" s="106"/>
      <c r="I71" s="48"/>
      <c r="J71" s="5"/>
      <c r="K71" s="2"/>
    </row>
    <row r="72" spans="2:11" s="111" customFormat="1">
      <c r="B72" s="165"/>
      <c r="C72" s="158" t="s">
        <v>89</v>
      </c>
      <c r="D72" s="166"/>
      <c r="E72" s="115" t="s">
        <v>31</v>
      </c>
      <c r="F72" s="77"/>
      <c r="G72" s="108"/>
      <c r="H72" s="106"/>
      <c r="I72" s="107"/>
      <c r="J72" s="5"/>
      <c r="K72" s="112"/>
    </row>
    <row r="73" spans="2:11" ht="15">
      <c r="B73" s="3"/>
      <c r="C73" s="158"/>
      <c r="D73" s="10"/>
      <c r="E73" s="77"/>
      <c r="F73" s="77" t="s">
        <v>62</v>
      </c>
      <c r="G73" s="71"/>
      <c r="H73" s="106" t="s">
        <v>72</v>
      </c>
      <c r="I73" s="107"/>
      <c r="J73" s="5"/>
      <c r="K73" s="2">
        <f>I73*J73</f>
        <v>0</v>
      </c>
    </row>
    <row r="74" spans="2:11" ht="13.5" thickBot="1">
      <c r="B74" s="3"/>
      <c r="C74" s="158"/>
      <c r="D74" s="105"/>
      <c r="E74" s="77"/>
      <c r="F74" s="77" t="s">
        <v>30</v>
      </c>
      <c r="G74" s="85"/>
      <c r="H74" s="106" t="s">
        <v>20</v>
      </c>
      <c r="I74" s="48">
        <v>1</v>
      </c>
      <c r="J74" s="5"/>
      <c r="K74" s="2">
        <f>I74*J74</f>
        <v>0</v>
      </c>
    </row>
    <row r="75" spans="2:11" ht="15" thickBot="1">
      <c r="B75" s="3"/>
      <c r="C75" s="158"/>
      <c r="D75" s="105"/>
      <c r="E75" s="77"/>
      <c r="F75" s="72"/>
      <c r="G75" s="118" t="s">
        <v>34</v>
      </c>
      <c r="H75" s="106"/>
      <c r="I75" s="48"/>
      <c r="J75" s="5"/>
      <c r="K75" s="140">
        <f>SUM(K73:K74)</f>
        <v>0</v>
      </c>
    </row>
    <row r="76" spans="2:11" ht="14.25">
      <c r="B76" s="3"/>
      <c r="C76" s="158"/>
      <c r="D76" s="105"/>
      <c r="E76" s="77"/>
      <c r="F76" s="72"/>
      <c r="G76" s="118"/>
      <c r="H76" s="106"/>
      <c r="I76" s="48"/>
      <c r="J76" s="5"/>
      <c r="K76" s="28"/>
    </row>
    <row r="77" spans="2:11">
      <c r="B77" s="41"/>
      <c r="C77" s="160"/>
      <c r="D77" s="11"/>
      <c r="E77" s="11"/>
      <c r="F77" s="83" t="s">
        <v>23</v>
      </c>
      <c r="G77" s="83"/>
      <c r="H77" s="37"/>
      <c r="I77" s="38"/>
      <c r="J77" s="42"/>
      <c r="K77" s="43">
        <f>K39+K43+K48+K57+K63+K70+K75</f>
        <v>0</v>
      </c>
    </row>
    <row r="78" spans="2:11" s="33" customFormat="1" ht="22.5">
      <c r="B78" s="12"/>
      <c r="C78" s="156"/>
      <c r="D78" s="13"/>
      <c r="E78" s="14"/>
      <c r="F78" s="80" t="s">
        <v>0</v>
      </c>
      <c r="G78" s="18"/>
      <c r="H78" s="81" t="s">
        <v>9</v>
      </c>
      <c r="I78" s="81" t="s">
        <v>1</v>
      </c>
      <c r="J78" s="82" t="s">
        <v>10</v>
      </c>
      <c r="K78" s="82" t="s">
        <v>11</v>
      </c>
    </row>
    <row r="79" spans="2:11" s="33" customFormat="1">
      <c r="B79" s="3"/>
      <c r="C79" s="158"/>
      <c r="D79" s="1"/>
      <c r="E79" s="1"/>
      <c r="F79" s="95"/>
      <c r="G79" s="95"/>
      <c r="H79" s="25"/>
      <c r="I79" s="24"/>
      <c r="J79" s="5"/>
      <c r="K79" s="28"/>
    </row>
    <row r="80" spans="2:11" s="33" customFormat="1" ht="15.75" thickBot="1">
      <c r="B80" s="30"/>
      <c r="C80" s="158"/>
      <c r="D80" s="87" t="s">
        <v>17</v>
      </c>
      <c r="E80" s="50"/>
      <c r="F80" s="51"/>
      <c r="G80" s="70">
        <v>3</v>
      </c>
      <c r="H80" s="34"/>
      <c r="I80" s="56"/>
      <c r="J80" s="31"/>
      <c r="K80" s="31"/>
    </row>
    <row r="81" spans="2:11" s="33" customFormat="1" ht="13.5" thickTop="1">
      <c r="B81" s="3"/>
      <c r="C81" s="158"/>
      <c r="D81" s="1"/>
      <c r="E81" s="1"/>
      <c r="F81" s="95"/>
      <c r="G81" s="95"/>
      <c r="H81" s="25"/>
      <c r="I81" s="24"/>
      <c r="J81" s="5"/>
      <c r="K81" s="28"/>
    </row>
    <row r="82" spans="2:11" s="33" customFormat="1">
      <c r="B82" s="163"/>
      <c r="C82" s="158" t="s">
        <v>76</v>
      </c>
      <c r="D82" s="164"/>
      <c r="E82" s="105" t="s">
        <v>14</v>
      </c>
      <c r="F82" s="77"/>
      <c r="G82" s="74"/>
      <c r="H82" s="75"/>
      <c r="I82" s="75"/>
      <c r="J82" s="5"/>
      <c r="K82" s="28"/>
    </row>
    <row r="83" spans="2:11" s="33" customFormat="1">
      <c r="B83" s="30"/>
      <c r="C83" s="158"/>
      <c r="D83" s="7"/>
      <c r="E83" s="86"/>
      <c r="F83" s="77" t="s">
        <v>24</v>
      </c>
      <c r="G83" s="77"/>
      <c r="H83" s="75" t="s">
        <v>20</v>
      </c>
      <c r="I83" s="75">
        <v>1</v>
      </c>
      <c r="J83" s="5"/>
      <c r="K83" s="2">
        <f>I83*J83</f>
        <v>0</v>
      </c>
    </row>
    <row r="84" spans="2:11" s="33" customFormat="1">
      <c r="B84" s="30"/>
      <c r="C84" s="158"/>
      <c r="D84" s="7"/>
      <c r="E84" s="86"/>
      <c r="F84" s="77" t="s">
        <v>66</v>
      </c>
      <c r="G84" s="77"/>
      <c r="H84" s="75" t="s">
        <v>20</v>
      </c>
      <c r="I84" s="75">
        <v>1</v>
      </c>
      <c r="J84" s="5"/>
      <c r="K84" s="2">
        <f>I84*J84</f>
        <v>0</v>
      </c>
    </row>
    <row r="85" spans="2:11" s="33" customFormat="1" ht="13.5" thickBot="1">
      <c r="B85" s="30"/>
      <c r="C85" s="158"/>
      <c r="D85" s="7"/>
      <c r="E85" s="77"/>
      <c r="F85" s="77" t="s">
        <v>25</v>
      </c>
      <c r="H85" s="106" t="s">
        <v>20</v>
      </c>
      <c r="I85" s="75">
        <v>1</v>
      </c>
      <c r="J85" s="5"/>
      <c r="K85" s="2">
        <f>I85*J85</f>
        <v>0</v>
      </c>
    </row>
    <row r="86" spans="2:11" s="33" customFormat="1" ht="15" thickBot="1">
      <c r="B86" s="30"/>
      <c r="C86" s="158"/>
      <c r="D86" s="7"/>
      <c r="E86" s="77"/>
      <c r="F86" s="77"/>
      <c r="G86" s="118" t="s">
        <v>34</v>
      </c>
      <c r="H86" s="106"/>
      <c r="I86" s="107"/>
      <c r="J86" s="5"/>
      <c r="K86" s="140">
        <f>SUM(K83:K85)</f>
        <v>0</v>
      </c>
    </row>
    <row r="87" spans="2:11" s="33" customFormat="1">
      <c r="B87" s="30"/>
      <c r="C87" s="158"/>
      <c r="D87" s="7"/>
      <c r="E87" s="77"/>
      <c r="F87" s="77"/>
      <c r="G87" s="74"/>
      <c r="H87" s="75"/>
      <c r="I87" s="75"/>
      <c r="J87" s="5"/>
      <c r="K87" s="28"/>
    </row>
    <row r="88" spans="2:11" s="33" customFormat="1">
      <c r="B88" s="163"/>
      <c r="C88" s="158"/>
      <c r="D88" s="164"/>
      <c r="E88" s="105" t="s">
        <v>15</v>
      </c>
      <c r="G88" s="77"/>
      <c r="H88" s="75"/>
      <c r="I88" s="75"/>
      <c r="J88" s="5"/>
      <c r="K88" s="28"/>
    </row>
    <row r="89" spans="2:11" s="33" customFormat="1">
      <c r="B89" s="163"/>
      <c r="C89" s="158" t="s">
        <v>83</v>
      </c>
      <c r="D89" s="164"/>
      <c r="E89" s="77"/>
      <c r="F89" s="77" t="s">
        <v>26</v>
      </c>
      <c r="H89" s="106" t="s">
        <v>20</v>
      </c>
      <c r="I89" s="75">
        <v>1</v>
      </c>
      <c r="J89" s="5"/>
      <c r="K89" s="2">
        <f>I89*J89</f>
        <v>0</v>
      </c>
    </row>
    <row r="90" spans="2:11" s="33" customFormat="1" ht="13.5" thickBot="1">
      <c r="B90" s="30"/>
      <c r="C90" s="158" t="s">
        <v>82</v>
      </c>
      <c r="D90" s="7"/>
      <c r="E90" s="77"/>
      <c r="F90" s="77" t="s">
        <v>16</v>
      </c>
      <c r="H90" s="106" t="s">
        <v>20</v>
      </c>
      <c r="I90" s="75">
        <v>1</v>
      </c>
      <c r="J90" s="5"/>
      <c r="K90" s="2">
        <f>I90*J90</f>
        <v>0</v>
      </c>
    </row>
    <row r="91" spans="2:11" s="33" customFormat="1" ht="15" thickBot="1">
      <c r="B91" s="30"/>
      <c r="C91" s="158"/>
      <c r="D91" s="7"/>
      <c r="E91" s="77"/>
      <c r="F91" s="95"/>
      <c r="G91" s="118" t="s">
        <v>34</v>
      </c>
      <c r="H91" s="106"/>
      <c r="I91" s="107"/>
      <c r="J91" s="5"/>
      <c r="K91" s="140">
        <f>SUM(K89:K90)</f>
        <v>0</v>
      </c>
    </row>
    <row r="92" spans="2:11" s="33" customFormat="1">
      <c r="B92" s="3"/>
      <c r="C92" s="158"/>
      <c r="D92" s="1"/>
      <c r="E92" s="1"/>
      <c r="F92" s="95"/>
      <c r="G92" s="95"/>
      <c r="H92" s="25"/>
      <c r="I92" s="24"/>
      <c r="J92" s="5"/>
      <c r="K92" s="28"/>
    </row>
    <row r="93" spans="2:11" s="33" customFormat="1">
      <c r="B93" s="165"/>
      <c r="C93" s="158" t="s">
        <v>84</v>
      </c>
      <c r="D93" s="166"/>
      <c r="E93" s="105" t="s">
        <v>42</v>
      </c>
      <c r="G93" s="77"/>
      <c r="H93" s="75"/>
      <c r="I93" s="75"/>
      <c r="J93" s="5"/>
      <c r="K93" s="28"/>
    </row>
    <row r="94" spans="2:11" s="33" customFormat="1">
      <c r="B94" s="3"/>
      <c r="C94" s="158"/>
      <c r="D94" s="1"/>
      <c r="E94" s="77"/>
      <c r="F94" s="77" t="s">
        <v>44</v>
      </c>
      <c r="H94" s="106" t="s">
        <v>20</v>
      </c>
      <c r="I94" s="75">
        <v>1</v>
      </c>
      <c r="J94" s="5"/>
      <c r="K94" s="2">
        <f>I94*J94</f>
        <v>0</v>
      </c>
    </row>
    <row r="95" spans="2:11" s="33" customFormat="1" ht="13.5" thickBot="1">
      <c r="B95" s="3"/>
      <c r="C95" s="158"/>
      <c r="D95" s="1"/>
      <c r="E95" s="77"/>
      <c r="F95" s="77" t="s">
        <v>43</v>
      </c>
      <c r="H95" s="106" t="s">
        <v>20</v>
      </c>
      <c r="I95" s="75">
        <v>1</v>
      </c>
      <c r="J95" s="5"/>
      <c r="K95" s="2">
        <f>I95*J95</f>
        <v>0</v>
      </c>
    </row>
    <row r="96" spans="2:11" s="33" customFormat="1" ht="15" thickBot="1">
      <c r="B96" s="3"/>
      <c r="C96" s="158"/>
      <c r="D96" s="1"/>
      <c r="E96" s="77"/>
      <c r="F96" s="95"/>
      <c r="G96" s="118" t="s">
        <v>34</v>
      </c>
      <c r="H96" s="106"/>
      <c r="I96" s="107"/>
      <c r="J96" s="5"/>
      <c r="K96" s="140">
        <f>SUM(K94:K95)</f>
        <v>0</v>
      </c>
    </row>
    <row r="97" spans="2:11" s="33" customFormat="1">
      <c r="B97" s="3"/>
      <c r="C97" s="158"/>
      <c r="D97" s="1"/>
      <c r="E97" s="1"/>
      <c r="F97" s="95"/>
      <c r="G97" s="95"/>
      <c r="H97" s="25"/>
      <c r="I97" s="24"/>
      <c r="J97" s="5"/>
      <c r="K97" s="28"/>
    </row>
    <row r="98" spans="2:11" s="33" customFormat="1">
      <c r="B98" s="41"/>
      <c r="C98" s="160"/>
      <c r="D98" s="11"/>
      <c r="E98" s="11"/>
      <c r="F98" s="83" t="s">
        <v>70</v>
      </c>
      <c r="G98" s="83"/>
      <c r="H98" s="37"/>
      <c r="I98" s="38"/>
      <c r="J98" s="42"/>
      <c r="K98" s="43">
        <f>K86+K91+K96</f>
        <v>0</v>
      </c>
    </row>
    <row r="99" spans="2:11" s="33" customFormat="1" ht="21" customHeight="1">
      <c r="B99" s="12" t="s">
        <v>6</v>
      </c>
      <c r="C99" s="155"/>
      <c r="D99" s="13"/>
      <c r="E99" s="14"/>
      <c r="F99" s="13"/>
      <c r="G99" s="18"/>
      <c r="H99" s="167" t="s">
        <v>3</v>
      </c>
      <c r="I99" s="168"/>
      <c r="J99" s="168"/>
      <c r="K99" s="169"/>
    </row>
    <row r="100" spans="2:11" s="33" customFormat="1">
      <c r="B100" s="30"/>
      <c r="C100" s="161"/>
      <c r="D100" s="53"/>
      <c r="F100" s="57"/>
      <c r="G100" s="53"/>
      <c r="H100" s="58"/>
      <c r="I100" s="36"/>
      <c r="J100" s="59"/>
      <c r="K100" s="60"/>
    </row>
    <row r="101" spans="2:11" s="33" customFormat="1">
      <c r="B101" s="30"/>
      <c r="C101" s="161"/>
      <c r="D101" s="32"/>
      <c r="F101" s="7"/>
      <c r="G101" s="55"/>
      <c r="H101" s="40"/>
      <c r="I101" s="36"/>
      <c r="J101" s="59"/>
      <c r="K101" s="35"/>
    </row>
    <row r="102" spans="2:11" s="33" customFormat="1">
      <c r="B102" s="30"/>
      <c r="C102" s="161"/>
      <c r="D102" s="32"/>
      <c r="E102" s="44">
        <f>G3</f>
        <v>1</v>
      </c>
      <c r="F102" s="53" t="str">
        <f>D3</f>
        <v>TRAVAUX PREPARATOIRES</v>
      </c>
      <c r="G102" s="61"/>
      <c r="H102" s="40"/>
      <c r="I102" s="36"/>
      <c r="J102" s="59">
        <f>K28</f>
        <v>0</v>
      </c>
      <c r="K102" s="60" t="s">
        <v>2</v>
      </c>
    </row>
    <row r="103" spans="2:11" s="33" customFormat="1">
      <c r="B103" s="30"/>
      <c r="C103" s="161"/>
      <c r="D103" s="32"/>
      <c r="F103" s="53"/>
      <c r="G103" s="61"/>
      <c r="H103" s="40"/>
      <c r="I103" s="36"/>
      <c r="J103" s="59"/>
      <c r="K103" s="60"/>
    </row>
    <row r="104" spans="2:11" s="33" customFormat="1">
      <c r="B104" s="30"/>
      <c r="C104" s="161"/>
      <c r="D104" s="32"/>
      <c r="E104" s="44">
        <f>G31</f>
        <v>2</v>
      </c>
      <c r="F104" s="54" t="str">
        <f>D31</f>
        <v>COURANTS FORTS</v>
      </c>
      <c r="G104" s="61"/>
      <c r="H104" s="40"/>
      <c r="I104" s="36"/>
      <c r="J104" s="59">
        <f>K77</f>
        <v>0</v>
      </c>
      <c r="K104" s="60" t="s">
        <v>2</v>
      </c>
    </row>
    <row r="105" spans="2:11" s="33" customFormat="1">
      <c r="B105" s="30"/>
      <c r="C105" s="161"/>
      <c r="D105" s="32"/>
      <c r="E105" s="44"/>
      <c r="F105" s="53"/>
      <c r="G105" s="55"/>
      <c r="H105" s="40"/>
      <c r="I105" s="36"/>
      <c r="J105" s="59"/>
      <c r="K105" s="60"/>
    </row>
    <row r="106" spans="2:11" s="33" customFormat="1">
      <c r="B106" s="30"/>
      <c r="C106" s="161"/>
      <c r="D106" s="32"/>
      <c r="E106" s="44">
        <f>G80</f>
        <v>3</v>
      </c>
      <c r="F106" s="53" t="str">
        <f>D80</f>
        <v>ESSAIS ET DIVERS</v>
      </c>
      <c r="G106" s="55"/>
      <c r="H106" s="40"/>
      <c r="I106" s="36"/>
      <c r="J106" s="59">
        <f>K98</f>
        <v>0</v>
      </c>
      <c r="K106" s="60" t="s">
        <v>2</v>
      </c>
    </row>
    <row r="107" spans="2:11" s="33" customFormat="1">
      <c r="B107" s="30"/>
      <c r="C107" s="161"/>
      <c r="D107" s="32"/>
      <c r="F107" s="53"/>
      <c r="G107" s="55"/>
      <c r="H107" s="40"/>
      <c r="I107" s="36"/>
      <c r="J107" s="59"/>
      <c r="K107" s="60"/>
    </row>
    <row r="108" spans="2:11" s="33" customFormat="1">
      <c r="B108" s="30"/>
      <c r="C108" s="161"/>
      <c r="D108" s="32"/>
      <c r="E108" s="53"/>
      <c r="F108" s="53"/>
      <c r="G108" s="55"/>
      <c r="H108" s="40"/>
      <c r="I108" s="36"/>
      <c r="J108" s="59"/>
      <c r="K108" s="60"/>
    </row>
    <row r="109" spans="2:11" s="33" customFormat="1">
      <c r="B109" s="30"/>
      <c r="C109" s="161"/>
      <c r="D109" s="32"/>
      <c r="F109" s="53"/>
      <c r="G109" s="55"/>
      <c r="H109" s="40"/>
      <c r="I109" s="36"/>
      <c r="J109" s="59"/>
      <c r="K109" s="60"/>
    </row>
    <row r="110" spans="2:11" s="33" customFormat="1" ht="13.5" thickBot="1">
      <c r="B110" s="30"/>
      <c r="C110" s="161"/>
      <c r="D110" s="32"/>
      <c r="F110" s="62" t="s">
        <v>4</v>
      </c>
      <c r="G110" s="22"/>
      <c r="H110" s="40"/>
      <c r="I110" s="36"/>
      <c r="J110" s="63">
        <f>SUM(J102:J107)</f>
        <v>0</v>
      </c>
      <c r="K110" s="60" t="s">
        <v>2</v>
      </c>
    </row>
    <row r="111" spans="2:11" s="33" customFormat="1" ht="13.5" thickTop="1">
      <c r="B111" s="30"/>
      <c r="C111" s="161"/>
      <c r="D111" s="32"/>
      <c r="F111" s="22"/>
      <c r="G111" s="22"/>
      <c r="H111" s="40"/>
      <c r="I111" s="36"/>
      <c r="J111" s="63"/>
      <c r="K111" s="64"/>
    </row>
    <row r="112" spans="2:11" s="33" customFormat="1" ht="13.5" thickBot="1">
      <c r="B112" s="30"/>
      <c r="C112" s="161"/>
      <c r="D112" s="32"/>
      <c r="F112" s="62" t="s">
        <v>37</v>
      </c>
      <c r="G112" s="22"/>
      <c r="H112" s="40"/>
      <c r="I112" s="36"/>
      <c r="J112" s="63">
        <f>J110*0.2</f>
        <v>0</v>
      </c>
      <c r="K112" s="60" t="s">
        <v>2</v>
      </c>
    </row>
    <row r="113" spans="2:11" s="33" customFormat="1" ht="13.5" thickTop="1">
      <c r="B113" s="30"/>
      <c r="C113" s="161"/>
      <c r="D113" s="32"/>
      <c r="F113" s="22"/>
      <c r="G113" s="22"/>
      <c r="H113" s="40"/>
      <c r="I113" s="36"/>
      <c r="J113" s="63"/>
      <c r="K113" s="64"/>
    </row>
    <row r="114" spans="2:11" s="33" customFormat="1" ht="13.5" thickBot="1">
      <c r="B114" s="30"/>
      <c r="C114" s="161"/>
      <c r="D114" s="32"/>
      <c r="F114" s="62" t="s">
        <v>5</v>
      </c>
      <c r="G114" s="22"/>
      <c r="H114" s="40"/>
      <c r="I114" s="36"/>
      <c r="J114" s="63">
        <f>J110+J112</f>
        <v>0</v>
      </c>
      <c r="K114" s="60" t="s">
        <v>2</v>
      </c>
    </row>
    <row r="115" spans="2:11" s="33" customFormat="1" ht="13.5" thickTop="1">
      <c r="B115" s="30"/>
      <c r="C115" s="161"/>
      <c r="D115" s="32"/>
      <c r="E115" s="53"/>
      <c r="F115" s="22"/>
      <c r="G115" s="22"/>
      <c r="H115" s="40"/>
      <c r="I115" s="36"/>
      <c r="J115" s="59"/>
      <c r="K115" s="35"/>
    </row>
    <row r="116" spans="2:11" s="33" customFormat="1">
      <c r="B116" s="30"/>
      <c r="C116" s="161"/>
      <c r="D116" s="32"/>
      <c r="E116" s="7"/>
      <c r="F116" s="22"/>
      <c r="G116" s="22"/>
      <c r="H116" s="40"/>
      <c r="I116" s="36"/>
      <c r="J116" s="59"/>
      <c r="K116" s="35"/>
    </row>
    <row r="117" spans="2:11" s="33" customFormat="1">
      <c r="B117" s="97"/>
      <c r="C117" s="162"/>
      <c r="D117" s="98"/>
      <c r="E117" s="100"/>
      <c r="F117" s="101"/>
      <c r="G117" s="101"/>
      <c r="H117" s="102"/>
      <c r="I117" s="103"/>
      <c r="J117" s="104"/>
      <c r="K117" s="99"/>
    </row>
    <row r="118" spans="2:11" s="33" customFormat="1">
      <c r="C118" s="111"/>
      <c r="G118" s="65"/>
      <c r="H118" s="66"/>
      <c r="I118" s="67"/>
      <c r="J118" s="68"/>
      <c r="K118" s="69"/>
    </row>
    <row r="119" spans="2:11" s="33" customFormat="1">
      <c r="C119" s="111"/>
      <c r="G119" s="65"/>
      <c r="H119" s="66"/>
      <c r="I119" s="67"/>
      <c r="J119" s="68"/>
      <c r="K119" s="69"/>
    </row>
    <row r="120" spans="2:11" s="33" customFormat="1">
      <c r="C120" s="111"/>
      <c r="G120" s="65"/>
      <c r="H120" s="66"/>
      <c r="I120" s="67"/>
      <c r="J120" s="68"/>
      <c r="K120" s="69"/>
    </row>
    <row r="121" spans="2:11" s="33" customFormat="1">
      <c r="C121" s="111"/>
      <c r="G121" s="65"/>
      <c r="H121" s="66"/>
      <c r="I121" s="67"/>
      <c r="J121" s="68"/>
      <c r="K121" s="69"/>
    </row>
    <row r="122" spans="2:11" s="33" customFormat="1">
      <c r="C122" s="111"/>
      <c r="G122" s="65"/>
      <c r="H122" s="66"/>
      <c r="I122" s="67"/>
      <c r="J122" s="68"/>
      <c r="K122" s="69"/>
    </row>
    <row r="123" spans="2:11" s="33" customFormat="1">
      <c r="C123" s="111"/>
      <c r="G123" s="65"/>
      <c r="H123" s="66"/>
      <c r="I123" s="67"/>
      <c r="J123" s="68"/>
      <c r="K123" s="69"/>
    </row>
    <row r="124" spans="2:11" s="33" customFormat="1">
      <c r="C124" s="111"/>
      <c r="G124" s="65"/>
      <c r="H124" s="66"/>
      <c r="I124" s="67"/>
      <c r="J124" s="68"/>
      <c r="K124" s="69"/>
    </row>
    <row r="125" spans="2:11" s="33" customFormat="1">
      <c r="C125" s="111"/>
      <c r="G125" s="65"/>
      <c r="H125" s="66"/>
      <c r="I125" s="67"/>
      <c r="J125" s="68"/>
      <c r="K125" s="69"/>
    </row>
    <row r="126" spans="2:11" s="33" customFormat="1">
      <c r="C126" s="111"/>
      <c r="G126" s="65"/>
      <c r="H126" s="66"/>
      <c r="I126" s="67"/>
      <c r="J126" s="68"/>
      <c r="K126" s="69"/>
    </row>
    <row r="127" spans="2:11" s="33" customFormat="1">
      <c r="C127" s="111"/>
      <c r="G127" s="65"/>
      <c r="H127" s="66"/>
      <c r="I127" s="67"/>
      <c r="J127" s="68"/>
      <c r="K127" s="69"/>
    </row>
    <row r="128" spans="2:11" s="33" customFormat="1">
      <c r="C128" s="111"/>
      <c r="G128" s="65"/>
      <c r="H128" s="66"/>
      <c r="I128" s="67"/>
      <c r="J128" s="68"/>
      <c r="K128" s="69"/>
    </row>
    <row r="129" spans="3:11" s="33" customFormat="1">
      <c r="C129" s="111"/>
      <c r="G129" s="65"/>
      <c r="H129" s="66"/>
      <c r="I129" s="67"/>
      <c r="J129" s="68"/>
      <c r="K129" s="69"/>
    </row>
    <row r="130" spans="3:11" s="33" customFormat="1">
      <c r="C130" s="111"/>
      <c r="G130" s="65"/>
      <c r="H130" s="66"/>
      <c r="I130" s="67"/>
      <c r="J130" s="68"/>
      <c r="K130" s="69"/>
    </row>
    <row r="131" spans="3:11" s="33" customFormat="1">
      <c r="C131" s="111"/>
      <c r="G131" s="65"/>
      <c r="H131" s="66"/>
      <c r="I131" s="67"/>
      <c r="J131" s="68"/>
      <c r="K131" s="69"/>
    </row>
    <row r="132" spans="3:11" s="33" customFormat="1">
      <c r="C132" s="111"/>
      <c r="G132" s="65"/>
      <c r="H132" s="66"/>
      <c r="I132" s="67"/>
      <c r="J132" s="68"/>
      <c r="K132" s="69"/>
    </row>
    <row r="133" spans="3:11" s="33" customFormat="1">
      <c r="C133" s="111"/>
      <c r="G133" s="65"/>
      <c r="H133" s="66"/>
      <c r="I133" s="67"/>
      <c r="J133" s="68"/>
      <c r="K133" s="69"/>
    </row>
    <row r="134" spans="3:11" s="33" customFormat="1">
      <c r="C134" s="111"/>
      <c r="G134" s="65"/>
      <c r="H134" s="66"/>
      <c r="I134" s="67"/>
      <c r="J134" s="68"/>
      <c r="K134" s="69"/>
    </row>
    <row r="135" spans="3:11" s="33" customFormat="1">
      <c r="C135" s="111"/>
      <c r="G135" s="65"/>
      <c r="H135" s="66"/>
      <c r="I135" s="67"/>
      <c r="J135" s="68"/>
      <c r="K135" s="69"/>
    </row>
    <row r="136" spans="3:11" s="33" customFormat="1">
      <c r="C136" s="111"/>
      <c r="G136" s="65"/>
      <c r="H136" s="66"/>
      <c r="I136" s="67"/>
      <c r="J136" s="68"/>
      <c r="K136" s="69"/>
    </row>
    <row r="137" spans="3:11" s="33" customFormat="1">
      <c r="C137" s="111"/>
      <c r="G137" s="65"/>
      <c r="H137" s="66"/>
      <c r="I137" s="67"/>
      <c r="J137" s="68"/>
      <c r="K137" s="69"/>
    </row>
    <row r="138" spans="3:11" s="33" customFormat="1">
      <c r="C138" s="111"/>
      <c r="G138" s="65"/>
      <c r="H138" s="66"/>
      <c r="I138" s="67"/>
      <c r="J138" s="68"/>
      <c r="K138" s="69"/>
    </row>
    <row r="139" spans="3:11" s="33" customFormat="1">
      <c r="C139" s="111"/>
      <c r="G139" s="65"/>
      <c r="H139" s="66"/>
      <c r="I139" s="67"/>
      <c r="J139" s="68"/>
      <c r="K139" s="69"/>
    </row>
    <row r="140" spans="3:11" s="33" customFormat="1">
      <c r="C140" s="111"/>
      <c r="G140" s="65"/>
      <c r="H140" s="66"/>
      <c r="I140" s="67"/>
      <c r="J140" s="68"/>
      <c r="K140" s="69"/>
    </row>
    <row r="141" spans="3:11" s="33" customFormat="1">
      <c r="C141" s="111"/>
      <c r="G141" s="65"/>
      <c r="H141" s="66"/>
      <c r="I141" s="67"/>
      <c r="J141" s="68"/>
      <c r="K141" s="69"/>
    </row>
    <row r="142" spans="3:11" s="33" customFormat="1">
      <c r="C142" s="111"/>
      <c r="G142" s="65"/>
      <c r="H142" s="66"/>
      <c r="I142" s="67"/>
      <c r="J142" s="68"/>
      <c r="K142" s="69"/>
    </row>
    <row r="143" spans="3:11" s="33" customFormat="1">
      <c r="C143" s="111"/>
      <c r="G143" s="65"/>
      <c r="H143" s="66"/>
      <c r="I143" s="67"/>
      <c r="J143" s="68"/>
      <c r="K143" s="69"/>
    </row>
    <row r="144" spans="3:11" s="33" customFormat="1">
      <c r="C144" s="111"/>
      <c r="G144" s="65"/>
      <c r="H144" s="66"/>
      <c r="I144" s="67"/>
      <c r="J144" s="68"/>
      <c r="K144" s="69"/>
    </row>
    <row r="145" spans="3:11" s="33" customFormat="1">
      <c r="C145" s="111"/>
      <c r="G145" s="65"/>
      <c r="H145" s="66"/>
      <c r="I145" s="67"/>
      <c r="J145" s="68"/>
      <c r="K145" s="69"/>
    </row>
    <row r="146" spans="3:11" s="33" customFormat="1">
      <c r="C146" s="111"/>
      <c r="G146" s="65"/>
      <c r="H146" s="66"/>
      <c r="I146" s="67"/>
      <c r="J146" s="68"/>
      <c r="K146" s="69"/>
    </row>
    <row r="147" spans="3:11" s="33" customFormat="1">
      <c r="C147" s="111"/>
      <c r="G147" s="65"/>
      <c r="H147" s="66"/>
      <c r="I147" s="67"/>
      <c r="J147" s="68"/>
      <c r="K147" s="69"/>
    </row>
    <row r="148" spans="3:11" s="33" customFormat="1">
      <c r="C148" s="111"/>
      <c r="G148" s="65"/>
      <c r="H148" s="66"/>
      <c r="I148" s="67"/>
      <c r="J148" s="68"/>
      <c r="K148" s="69"/>
    </row>
    <row r="149" spans="3:11" s="33" customFormat="1">
      <c r="C149" s="111"/>
      <c r="G149" s="65"/>
      <c r="H149" s="66"/>
      <c r="I149" s="67"/>
      <c r="J149" s="68"/>
      <c r="K149" s="69"/>
    </row>
    <row r="150" spans="3:11" s="33" customFormat="1">
      <c r="C150" s="111"/>
      <c r="G150" s="65"/>
      <c r="H150" s="66"/>
      <c r="I150" s="67"/>
      <c r="J150" s="68"/>
      <c r="K150" s="69"/>
    </row>
    <row r="151" spans="3:11" s="33" customFormat="1">
      <c r="C151" s="111"/>
      <c r="G151" s="65"/>
      <c r="H151" s="66"/>
      <c r="I151" s="67"/>
      <c r="J151" s="68"/>
      <c r="K151" s="69"/>
    </row>
    <row r="152" spans="3:11" s="33" customFormat="1">
      <c r="C152" s="111"/>
      <c r="G152" s="65"/>
      <c r="H152" s="66"/>
      <c r="I152" s="67"/>
      <c r="J152" s="68"/>
      <c r="K152" s="69"/>
    </row>
    <row r="153" spans="3:11" s="33" customFormat="1">
      <c r="C153" s="111"/>
      <c r="G153" s="65"/>
      <c r="H153" s="66"/>
      <c r="I153" s="67"/>
      <c r="J153" s="68"/>
      <c r="K153" s="69"/>
    </row>
    <row r="154" spans="3:11" s="33" customFormat="1">
      <c r="C154" s="111"/>
      <c r="G154" s="65"/>
      <c r="H154" s="66"/>
      <c r="I154" s="67"/>
      <c r="J154" s="68"/>
      <c r="K154" s="69"/>
    </row>
    <row r="155" spans="3:11" s="33" customFormat="1">
      <c r="C155" s="111"/>
      <c r="G155" s="65"/>
      <c r="H155" s="66"/>
      <c r="I155" s="67"/>
      <c r="J155" s="68"/>
      <c r="K155" s="69"/>
    </row>
    <row r="156" spans="3:11" s="33" customFormat="1">
      <c r="C156" s="111"/>
      <c r="G156" s="65"/>
      <c r="H156" s="66"/>
      <c r="I156" s="67"/>
      <c r="J156" s="68"/>
      <c r="K156" s="69"/>
    </row>
    <row r="157" spans="3:11" s="33" customFormat="1">
      <c r="C157" s="111"/>
      <c r="G157" s="65"/>
      <c r="H157" s="66"/>
      <c r="I157" s="67"/>
      <c r="J157" s="68"/>
      <c r="K157" s="69"/>
    </row>
    <row r="158" spans="3:11" s="33" customFormat="1">
      <c r="C158" s="111"/>
      <c r="G158" s="65"/>
      <c r="H158" s="66"/>
      <c r="I158" s="67"/>
      <c r="J158" s="68"/>
      <c r="K158" s="69"/>
    </row>
    <row r="159" spans="3:11" s="33" customFormat="1">
      <c r="C159" s="111"/>
      <c r="G159" s="65"/>
      <c r="H159" s="66"/>
      <c r="I159" s="67"/>
      <c r="J159" s="68"/>
      <c r="K159" s="69"/>
    </row>
    <row r="160" spans="3:11" s="33" customFormat="1">
      <c r="C160" s="111"/>
      <c r="G160" s="65"/>
      <c r="H160" s="66"/>
      <c r="I160" s="67"/>
      <c r="J160" s="68"/>
      <c r="K160" s="69"/>
    </row>
    <row r="161" spans="3:11" s="33" customFormat="1">
      <c r="C161" s="111"/>
      <c r="G161" s="65"/>
      <c r="H161" s="66"/>
      <c r="I161" s="67"/>
      <c r="J161" s="68"/>
      <c r="K161" s="69"/>
    </row>
    <row r="162" spans="3:11" s="33" customFormat="1">
      <c r="C162" s="111"/>
      <c r="G162" s="65"/>
      <c r="H162" s="66"/>
      <c r="I162" s="67"/>
      <c r="J162" s="68"/>
      <c r="K162" s="69"/>
    </row>
    <row r="163" spans="3:11" s="33" customFormat="1">
      <c r="C163" s="111"/>
      <c r="G163" s="65"/>
      <c r="H163" s="66"/>
      <c r="I163" s="67"/>
      <c r="J163" s="68"/>
      <c r="K163" s="69"/>
    </row>
    <row r="164" spans="3:11" s="33" customFormat="1">
      <c r="C164" s="111"/>
      <c r="G164" s="65"/>
      <c r="H164" s="66"/>
      <c r="I164" s="67"/>
      <c r="J164" s="68"/>
      <c r="K164" s="69"/>
    </row>
    <row r="165" spans="3:11" s="33" customFormat="1">
      <c r="C165" s="111"/>
      <c r="G165" s="65"/>
      <c r="H165" s="66"/>
      <c r="I165" s="67"/>
      <c r="J165" s="68"/>
      <c r="K165" s="69"/>
    </row>
    <row r="166" spans="3:11" s="33" customFormat="1">
      <c r="C166" s="111"/>
      <c r="G166" s="65"/>
      <c r="H166" s="66"/>
      <c r="I166" s="67"/>
      <c r="J166" s="68"/>
      <c r="K166" s="69"/>
    </row>
    <row r="167" spans="3:11" s="33" customFormat="1">
      <c r="C167" s="111"/>
      <c r="G167" s="65"/>
      <c r="H167" s="66"/>
      <c r="I167" s="67"/>
      <c r="J167" s="68"/>
      <c r="K167" s="69"/>
    </row>
    <row r="168" spans="3:11" s="33" customFormat="1">
      <c r="C168" s="111"/>
      <c r="G168" s="65"/>
      <c r="H168" s="66"/>
      <c r="I168" s="67"/>
      <c r="J168" s="68"/>
      <c r="K168" s="69"/>
    </row>
    <row r="169" spans="3:11" s="33" customFormat="1">
      <c r="C169" s="111"/>
      <c r="G169" s="65"/>
      <c r="H169" s="66"/>
      <c r="I169" s="67"/>
      <c r="J169" s="68"/>
      <c r="K169" s="69"/>
    </row>
    <row r="170" spans="3:11" s="33" customFormat="1">
      <c r="C170" s="111"/>
      <c r="G170" s="65"/>
      <c r="H170" s="66"/>
      <c r="I170" s="67"/>
      <c r="J170" s="68"/>
      <c r="K170" s="69"/>
    </row>
    <row r="171" spans="3:11" s="33" customFormat="1">
      <c r="C171" s="111"/>
      <c r="G171" s="65"/>
      <c r="H171" s="66"/>
      <c r="I171" s="67"/>
      <c r="J171" s="68"/>
      <c r="K171" s="69"/>
    </row>
    <row r="172" spans="3:11" s="33" customFormat="1">
      <c r="C172" s="111"/>
      <c r="G172" s="65"/>
      <c r="H172" s="66"/>
      <c r="I172" s="67"/>
      <c r="J172" s="68"/>
      <c r="K172" s="69"/>
    </row>
    <row r="173" spans="3:11" s="33" customFormat="1">
      <c r="C173" s="111"/>
      <c r="G173" s="65"/>
      <c r="H173" s="66"/>
      <c r="I173" s="67"/>
      <c r="J173" s="68"/>
      <c r="K173" s="69"/>
    </row>
    <row r="174" spans="3:11" s="33" customFormat="1">
      <c r="C174" s="111"/>
      <c r="G174" s="65"/>
      <c r="H174" s="66"/>
      <c r="I174" s="67"/>
      <c r="J174" s="68"/>
      <c r="K174" s="69"/>
    </row>
    <row r="175" spans="3:11" s="33" customFormat="1">
      <c r="C175" s="111"/>
      <c r="G175" s="65"/>
      <c r="H175" s="66"/>
      <c r="I175" s="67"/>
      <c r="J175" s="68"/>
      <c r="K175" s="69"/>
    </row>
    <row r="176" spans="3:11" s="33" customFormat="1">
      <c r="C176" s="111"/>
      <c r="G176" s="65"/>
      <c r="H176" s="66"/>
      <c r="I176" s="67"/>
      <c r="J176" s="68"/>
      <c r="K176" s="69"/>
    </row>
    <row r="177" spans="3:11" s="33" customFormat="1">
      <c r="C177" s="111"/>
      <c r="G177" s="65"/>
      <c r="H177" s="66"/>
      <c r="I177" s="67"/>
      <c r="J177" s="68"/>
      <c r="K177" s="69"/>
    </row>
    <row r="178" spans="3:11" s="33" customFormat="1">
      <c r="C178" s="111"/>
      <c r="G178" s="65"/>
      <c r="H178" s="66"/>
      <c r="I178" s="67"/>
      <c r="J178" s="68"/>
      <c r="K178" s="69"/>
    </row>
    <row r="179" spans="3:11" s="33" customFormat="1">
      <c r="C179" s="111"/>
      <c r="G179" s="65"/>
      <c r="H179" s="66"/>
      <c r="I179" s="67"/>
      <c r="J179" s="68"/>
      <c r="K179" s="69"/>
    </row>
    <row r="180" spans="3:11" s="33" customFormat="1">
      <c r="C180" s="111"/>
      <c r="G180" s="65"/>
      <c r="H180" s="66"/>
      <c r="I180" s="67"/>
      <c r="J180" s="68"/>
      <c r="K180" s="69"/>
    </row>
    <row r="181" spans="3:11" s="33" customFormat="1">
      <c r="C181" s="111"/>
      <c r="G181" s="65"/>
      <c r="H181" s="66"/>
      <c r="I181" s="67"/>
      <c r="J181" s="68"/>
      <c r="K181" s="69"/>
    </row>
    <row r="182" spans="3:11" s="33" customFormat="1">
      <c r="C182" s="111"/>
      <c r="G182" s="65"/>
      <c r="H182" s="66"/>
      <c r="I182" s="67"/>
      <c r="J182" s="68"/>
      <c r="K182" s="69"/>
    </row>
    <row r="183" spans="3:11" s="33" customFormat="1">
      <c r="C183" s="111"/>
      <c r="G183" s="65"/>
      <c r="H183" s="66"/>
      <c r="I183" s="67"/>
      <c r="J183" s="68"/>
      <c r="K183" s="69"/>
    </row>
    <row r="184" spans="3:11" s="33" customFormat="1">
      <c r="C184" s="111"/>
      <c r="G184" s="65"/>
      <c r="H184" s="66"/>
      <c r="I184" s="67"/>
      <c r="J184" s="68"/>
      <c r="K184" s="69"/>
    </row>
    <row r="185" spans="3:11" s="33" customFormat="1">
      <c r="C185" s="111"/>
      <c r="G185" s="65"/>
      <c r="H185" s="66"/>
      <c r="I185" s="67"/>
      <c r="J185" s="68"/>
      <c r="K185" s="69"/>
    </row>
    <row r="186" spans="3:11" s="33" customFormat="1">
      <c r="C186" s="111"/>
      <c r="G186" s="65"/>
      <c r="H186" s="66"/>
      <c r="I186" s="67"/>
      <c r="J186" s="68"/>
      <c r="K186" s="69"/>
    </row>
    <row r="187" spans="3:11" s="33" customFormat="1">
      <c r="C187" s="111"/>
      <c r="G187" s="65"/>
      <c r="H187" s="66"/>
      <c r="I187" s="67"/>
      <c r="J187" s="68"/>
      <c r="K187" s="69"/>
    </row>
    <row r="188" spans="3:11" s="33" customFormat="1">
      <c r="C188" s="111"/>
      <c r="G188" s="65"/>
      <c r="H188" s="66"/>
      <c r="I188" s="67"/>
      <c r="J188" s="68"/>
      <c r="K188" s="69"/>
    </row>
    <row r="189" spans="3:11" s="33" customFormat="1">
      <c r="C189" s="111"/>
      <c r="G189" s="65"/>
      <c r="H189" s="66"/>
      <c r="I189" s="67"/>
      <c r="J189" s="68"/>
      <c r="K189" s="69"/>
    </row>
    <row r="190" spans="3:11" s="33" customFormat="1">
      <c r="C190" s="111"/>
      <c r="G190" s="65"/>
      <c r="H190" s="66"/>
      <c r="I190" s="67"/>
      <c r="J190" s="68"/>
      <c r="K190" s="69"/>
    </row>
    <row r="191" spans="3:11" s="33" customFormat="1">
      <c r="C191" s="111"/>
      <c r="G191" s="65"/>
      <c r="H191" s="66"/>
      <c r="I191" s="67"/>
      <c r="J191" s="68"/>
      <c r="K191" s="69"/>
    </row>
    <row r="192" spans="3:11" s="33" customFormat="1">
      <c r="C192" s="111"/>
      <c r="G192" s="65"/>
      <c r="H192" s="66"/>
      <c r="I192" s="67"/>
      <c r="J192" s="68"/>
      <c r="K192" s="69"/>
    </row>
    <row r="193" spans="3:11" s="33" customFormat="1">
      <c r="C193" s="111"/>
      <c r="G193" s="65"/>
      <c r="H193" s="66"/>
      <c r="I193" s="67"/>
      <c r="J193" s="68"/>
      <c r="K193" s="69"/>
    </row>
    <row r="194" spans="3:11" s="33" customFormat="1">
      <c r="C194" s="111"/>
      <c r="G194" s="65"/>
      <c r="H194" s="66"/>
      <c r="I194" s="67"/>
      <c r="J194" s="68"/>
      <c r="K194" s="69"/>
    </row>
    <row r="195" spans="3:11" s="33" customFormat="1">
      <c r="C195" s="111"/>
      <c r="G195" s="65"/>
      <c r="H195" s="66"/>
      <c r="I195" s="67"/>
      <c r="J195" s="68"/>
      <c r="K195" s="69"/>
    </row>
    <row r="196" spans="3:11" s="33" customFormat="1">
      <c r="C196" s="111"/>
      <c r="G196" s="65"/>
      <c r="H196" s="66"/>
      <c r="I196" s="67"/>
      <c r="J196" s="68"/>
      <c r="K196" s="69"/>
    </row>
    <row r="197" spans="3:11" s="33" customFormat="1">
      <c r="C197" s="111"/>
      <c r="G197" s="65"/>
      <c r="H197" s="66"/>
      <c r="I197" s="67"/>
      <c r="J197" s="68"/>
      <c r="K197" s="69"/>
    </row>
    <row r="198" spans="3:11" s="33" customFormat="1">
      <c r="C198" s="111"/>
      <c r="G198" s="65"/>
      <c r="H198" s="66"/>
      <c r="I198" s="67"/>
      <c r="J198" s="68"/>
      <c r="K198" s="69"/>
    </row>
    <row r="199" spans="3:11" s="33" customFormat="1">
      <c r="C199" s="111"/>
      <c r="G199" s="65"/>
      <c r="H199" s="66"/>
      <c r="I199" s="67"/>
      <c r="J199" s="68"/>
      <c r="K199" s="69"/>
    </row>
    <row r="200" spans="3:11" s="33" customFormat="1">
      <c r="C200" s="111"/>
      <c r="G200" s="65"/>
      <c r="H200" s="66"/>
      <c r="I200" s="67"/>
      <c r="J200" s="68"/>
      <c r="K200" s="69"/>
    </row>
    <row r="201" spans="3:11" s="33" customFormat="1">
      <c r="C201" s="111"/>
      <c r="G201" s="65"/>
      <c r="H201" s="66"/>
      <c r="I201" s="67"/>
      <c r="J201" s="68"/>
      <c r="K201" s="69"/>
    </row>
    <row r="202" spans="3:11" s="33" customFormat="1">
      <c r="C202" s="111"/>
      <c r="G202" s="65"/>
      <c r="H202" s="66"/>
      <c r="I202" s="67"/>
      <c r="J202" s="68"/>
      <c r="K202" s="69"/>
    </row>
    <row r="203" spans="3:11" s="33" customFormat="1">
      <c r="C203" s="111"/>
      <c r="G203" s="65"/>
      <c r="H203" s="66"/>
      <c r="I203" s="67"/>
      <c r="J203" s="68"/>
      <c r="K203" s="69"/>
    </row>
    <row r="204" spans="3:11" s="33" customFormat="1">
      <c r="C204" s="111"/>
      <c r="G204" s="65"/>
      <c r="H204" s="66"/>
      <c r="I204" s="67"/>
      <c r="J204" s="68"/>
      <c r="K204" s="69"/>
    </row>
    <row r="205" spans="3:11" s="33" customFormat="1">
      <c r="C205" s="111"/>
      <c r="G205" s="65"/>
      <c r="H205" s="66"/>
      <c r="I205" s="67"/>
      <c r="J205" s="68"/>
      <c r="K205" s="69"/>
    </row>
    <row r="206" spans="3:11" s="33" customFormat="1">
      <c r="C206" s="111"/>
      <c r="G206" s="65"/>
      <c r="H206" s="66"/>
      <c r="I206" s="67"/>
      <c r="J206" s="68"/>
      <c r="K206" s="69"/>
    </row>
    <row r="207" spans="3:11" s="33" customFormat="1">
      <c r="C207" s="111"/>
      <c r="G207" s="65"/>
      <c r="H207" s="66"/>
      <c r="I207" s="67"/>
      <c r="J207" s="68"/>
      <c r="K207" s="69"/>
    </row>
    <row r="208" spans="3:11" s="33" customFormat="1">
      <c r="C208" s="111"/>
      <c r="G208" s="65"/>
      <c r="H208" s="66"/>
      <c r="I208" s="67"/>
      <c r="J208" s="68"/>
      <c r="K208" s="69"/>
    </row>
    <row r="209" spans="3:11" s="33" customFormat="1">
      <c r="C209" s="111"/>
      <c r="G209" s="65"/>
      <c r="H209" s="66"/>
      <c r="I209" s="67"/>
      <c r="J209" s="68"/>
      <c r="K209" s="69"/>
    </row>
    <row r="210" spans="3:11" s="33" customFormat="1">
      <c r="C210" s="111"/>
      <c r="G210" s="65"/>
      <c r="H210" s="66"/>
      <c r="I210" s="67"/>
      <c r="J210" s="68"/>
      <c r="K210" s="69"/>
    </row>
    <row r="211" spans="3:11" s="33" customFormat="1">
      <c r="C211" s="111"/>
      <c r="G211" s="65"/>
      <c r="H211" s="66"/>
      <c r="I211" s="67"/>
      <c r="J211" s="68"/>
      <c r="K211" s="69"/>
    </row>
    <row r="212" spans="3:11" s="33" customFormat="1">
      <c r="C212" s="111"/>
      <c r="G212" s="65"/>
      <c r="H212" s="66"/>
      <c r="I212" s="67"/>
      <c r="J212" s="68"/>
      <c r="K212" s="69"/>
    </row>
    <row r="213" spans="3:11" s="33" customFormat="1">
      <c r="C213" s="111"/>
      <c r="G213" s="65"/>
      <c r="H213" s="66"/>
      <c r="I213" s="67"/>
      <c r="J213" s="68"/>
      <c r="K213" s="69"/>
    </row>
    <row r="214" spans="3:11" s="33" customFormat="1">
      <c r="C214" s="111"/>
      <c r="G214" s="65"/>
      <c r="H214" s="66"/>
      <c r="I214" s="67"/>
      <c r="J214" s="68"/>
      <c r="K214" s="69"/>
    </row>
    <row r="215" spans="3:11" s="33" customFormat="1">
      <c r="C215" s="111"/>
      <c r="G215" s="65"/>
      <c r="H215" s="66"/>
      <c r="I215" s="67"/>
      <c r="J215" s="68"/>
      <c r="K215" s="69"/>
    </row>
    <row r="216" spans="3:11" s="33" customFormat="1">
      <c r="C216" s="111"/>
      <c r="G216" s="65"/>
      <c r="H216" s="66"/>
      <c r="I216" s="67"/>
      <c r="J216" s="68"/>
      <c r="K216" s="69"/>
    </row>
    <row r="217" spans="3:11" s="33" customFormat="1">
      <c r="C217" s="111"/>
      <c r="G217" s="65"/>
      <c r="H217" s="66"/>
      <c r="I217" s="67"/>
      <c r="J217" s="68"/>
      <c r="K217" s="69"/>
    </row>
    <row r="218" spans="3:11" s="33" customFormat="1">
      <c r="C218" s="111"/>
      <c r="G218" s="65"/>
      <c r="H218" s="66"/>
      <c r="I218" s="67"/>
      <c r="J218" s="68"/>
      <c r="K218" s="69"/>
    </row>
    <row r="219" spans="3:11" s="33" customFormat="1">
      <c r="C219" s="111"/>
      <c r="G219" s="65"/>
      <c r="H219" s="66"/>
      <c r="I219" s="67"/>
      <c r="J219" s="68"/>
      <c r="K219" s="69"/>
    </row>
    <row r="220" spans="3:11" s="33" customFormat="1">
      <c r="C220" s="111"/>
      <c r="G220" s="65"/>
      <c r="H220" s="66"/>
      <c r="I220" s="67"/>
      <c r="J220" s="68"/>
      <c r="K220" s="69"/>
    </row>
    <row r="221" spans="3:11" s="33" customFormat="1">
      <c r="C221" s="111"/>
      <c r="G221" s="65"/>
      <c r="H221" s="66"/>
      <c r="I221" s="67"/>
      <c r="J221" s="68"/>
      <c r="K221" s="69"/>
    </row>
    <row r="222" spans="3:11" s="33" customFormat="1">
      <c r="C222" s="111"/>
      <c r="G222" s="65"/>
      <c r="H222" s="66"/>
      <c r="I222" s="67"/>
      <c r="J222" s="68"/>
      <c r="K222" s="69"/>
    </row>
    <row r="223" spans="3:11" s="33" customFormat="1">
      <c r="C223" s="111"/>
      <c r="G223" s="65"/>
      <c r="H223" s="66"/>
      <c r="I223" s="67"/>
      <c r="J223" s="68"/>
      <c r="K223" s="69"/>
    </row>
    <row r="224" spans="3:11" s="33" customFormat="1">
      <c r="C224" s="111"/>
      <c r="G224" s="65"/>
      <c r="H224" s="66"/>
      <c r="I224" s="67"/>
      <c r="J224" s="68"/>
      <c r="K224" s="69"/>
    </row>
    <row r="225" spans="3:11" s="33" customFormat="1">
      <c r="C225" s="111"/>
      <c r="G225" s="65"/>
      <c r="H225" s="66"/>
      <c r="I225" s="67"/>
      <c r="J225" s="68"/>
      <c r="K225" s="69"/>
    </row>
    <row r="226" spans="3:11" s="33" customFormat="1">
      <c r="C226" s="111"/>
      <c r="G226" s="65"/>
      <c r="H226" s="66"/>
      <c r="I226" s="67"/>
      <c r="J226" s="68"/>
      <c r="K226" s="69"/>
    </row>
    <row r="227" spans="3:11" s="33" customFormat="1">
      <c r="C227" s="111"/>
      <c r="G227" s="65"/>
      <c r="H227" s="66"/>
      <c r="I227" s="67"/>
      <c r="J227" s="68"/>
      <c r="K227" s="69"/>
    </row>
    <row r="228" spans="3:11" s="33" customFormat="1">
      <c r="C228" s="111"/>
      <c r="G228" s="65"/>
      <c r="H228" s="66"/>
      <c r="I228" s="67"/>
      <c r="J228" s="68"/>
      <c r="K228" s="69"/>
    </row>
    <row r="229" spans="3:11" s="33" customFormat="1">
      <c r="C229" s="111"/>
      <c r="G229" s="65"/>
      <c r="H229" s="66"/>
      <c r="I229" s="67"/>
      <c r="J229" s="68"/>
      <c r="K229" s="69"/>
    </row>
    <row r="230" spans="3:11" s="33" customFormat="1">
      <c r="C230" s="111"/>
      <c r="G230" s="65"/>
      <c r="H230" s="66"/>
      <c r="I230" s="67"/>
      <c r="J230" s="68"/>
      <c r="K230" s="69"/>
    </row>
    <row r="231" spans="3:11" s="33" customFormat="1">
      <c r="C231" s="111"/>
      <c r="G231" s="65"/>
      <c r="H231" s="66"/>
      <c r="I231" s="67"/>
      <c r="J231" s="68"/>
      <c r="K231" s="69"/>
    </row>
    <row r="232" spans="3:11" s="33" customFormat="1">
      <c r="C232" s="111"/>
      <c r="G232" s="65"/>
      <c r="H232" s="66"/>
      <c r="I232" s="67"/>
      <c r="J232" s="68"/>
      <c r="K232" s="69"/>
    </row>
    <row r="233" spans="3:11" s="33" customFormat="1">
      <c r="C233" s="111"/>
      <c r="G233" s="65"/>
      <c r="H233" s="66"/>
      <c r="I233" s="67"/>
      <c r="J233" s="68"/>
      <c r="K233" s="69"/>
    </row>
    <row r="234" spans="3:11" s="33" customFormat="1">
      <c r="C234" s="111"/>
      <c r="G234" s="65"/>
      <c r="H234" s="66"/>
      <c r="I234" s="67"/>
      <c r="J234" s="68"/>
      <c r="K234" s="69"/>
    </row>
    <row r="235" spans="3:11" s="33" customFormat="1">
      <c r="C235" s="111"/>
      <c r="G235" s="65"/>
      <c r="H235" s="66"/>
      <c r="I235" s="67"/>
      <c r="J235" s="68"/>
      <c r="K235" s="69"/>
    </row>
    <row r="236" spans="3:11" s="33" customFormat="1">
      <c r="C236" s="111"/>
      <c r="G236" s="65"/>
      <c r="H236" s="66"/>
      <c r="I236" s="67"/>
      <c r="J236" s="68"/>
      <c r="K236" s="69"/>
    </row>
    <row r="237" spans="3:11" s="33" customFormat="1">
      <c r="C237" s="111"/>
      <c r="G237" s="65"/>
      <c r="H237" s="66"/>
      <c r="I237" s="67"/>
      <c r="J237" s="68"/>
      <c r="K237" s="69"/>
    </row>
    <row r="238" spans="3:11" s="33" customFormat="1">
      <c r="C238" s="111"/>
      <c r="G238" s="65"/>
      <c r="H238" s="66"/>
      <c r="I238" s="67"/>
      <c r="J238" s="68"/>
      <c r="K238" s="69"/>
    </row>
    <row r="239" spans="3:11" s="33" customFormat="1">
      <c r="C239" s="111"/>
      <c r="G239" s="65"/>
      <c r="H239" s="66"/>
      <c r="I239" s="67"/>
      <c r="J239" s="68"/>
      <c r="K239" s="69"/>
    </row>
    <row r="240" spans="3:11" s="33" customFormat="1">
      <c r="C240" s="111"/>
      <c r="G240" s="65"/>
      <c r="H240" s="66"/>
      <c r="I240" s="67"/>
      <c r="J240" s="68"/>
      <c r="K240" s="69"/>
    </row>
    <row r="241" spans="3:11" s="33" customFormat="1">
      <c r="C241" s="111"/>
      <c r="G241" s="65"/>
      <c r="H241" s="66"/>
      <c r="I241" s="67"/>
      <c r="J241" s="68"/>
      <c r="K241" s="69"/>
    </row>
    <row r="242" spans="3:11" s="33" customFormat="1">
      <c r="C242" s="111"/>
      <c r="G242" s="65"/>
      <c r="H242" s="66"/>
      <c r="I242" s="67"/>
      <c r="J242" s="68"/>
      <c r="K242" s="69"/>
    </row>
    <row r="243" spans="3:11" s="33" customFormat="1">
      <c r="C243" s="111"/>
      <c r="G243" s="65"/>
      <c r="H243" s="66"/>
      <c r="I243" s="67"/>
      <c r="J243" s="68"/>
      <c r="K243" s="69"/>
    </row>
    <row r="244" spans="3:11" s="33" customFormat="1">
      <c r="C244" s="111"/>
      <c r="G244" s="65"/>
      <c r="H244" s="66"/>
      <c r="I244" s="67"/>
      <c r="J244" s="68"/>
      <c r="K244" s="69"/>
    </row>
    <row r="245" spans="3:11" s="33" customFormat="1">
      <c r="C245" s="111"/>
      <c r="G245" s="65"/>
      <c r="H245" s="66"/>
      <c r="I245" s="67"/>
      <c r="J245" s="68"/>
      <c r="K245" s="69"/>
    </row>
    <row r="246" spans="3:11" s="33" customFormat="1">
      <c r="C246" s="111"/>
      <c r="G246" s="65"/>
      <c r="H246" s="66"/>
      <c r="I246" s="67"/>
      <c r="J246" s="68"/>
      <c r="K246" s="69"/>
    </row>
    <row r="247" spans="3:11" s="33" customFormat="1">
      <c r="C247" s="111"/>
      <c r="G247" s="65"/>
      <c r="H247" s="66"/>
      <c r="I247" s="67"/>
      <c r="J247" s="68"/>
      <c r="K247" s="69"/>
    </row>
    <row r="248" spans="3:11" s="33" customFormat="1">
      <c r="C248" s="111"/>
      <c r="G248" s="65"/>
      <c r="H248" s="66"/>
      <c r="I248" s="67"/>
      <c r="J248" s="68"/>
      <c r="K248" s="69"/>
    </row>
    <row r="249" spans="3:11" s="33" customFormat="1">
      <c r="C249" s="111"/>
      <c r="G249" s="65"/>
      <c r="H249" s="66"/>
      <c r="I249" s="67"/>
      <c r="J249" s="68"/>
      <c r="K249" s="69"/>
    </row>
    <row r="250" spans="3:11" s="33" customFormat="1">
      <c r="C250" s="111"/>
      <c r="G250" s="65"/>
      <c r="H250" s="66"/>
      <c r="I250" s="67"/>
      <c r="J250" s="68"/>
      <c r="K250" s="69"/>
    </row>
    <row r="251" spans="3:11" s="33" customFormat="1">
      <c r="C251" s="111"/>
      <c r="G251" s="65"/>
      <c r="H251" s="66"/>
      <c r="I251" s="67"/>
      <c r="J251" s="68"/>
      <c r="K251" s="69"/>
    </row>
    <row r="252" spans="3:11" s="33" customFormat="1">
      <c r="C252" s="111"/>
      <c r="G252" s="65"/>
      <c r="H252" s="66"/>
      <c r="I252" s="67"/>
      <c r="J252" s="68"/>
      <c r="K252" s="69"/>
    </row>
    <row r="253" spans="3:11" s="33" customFormat="1">
      <c r="C253" s="111"/>
      <c r="G253" s="65"/>
      <c r="H253" s="66"/>
      <c r="I253" s="67"/>
      <c r="J253" s="68"/>
      <c r="K253" s="69"/>
    </row>
    <row r="254" spans="3:11" s="33" customFormat="1">
      <c r="C254" s="111"/>
      <c r="G254" s="65"/>
      <c r="H254" s="66"/>
      <c r="I254" s="67"/>
      <c r="J254" s="68"/>
      <c r="K254" s="69"/>
    </row>
    <row r="255" spans="3:11" s="33" customFormat="1">
      <c r="C255" s="111"/>
      <c r="G255" s="65"/>
      <c r="H255" s="66"/>
      <c r="I255" s="67"/>
      <c r="J255" s="68"/>
      <c r="K255" s="69"/>
    </row>
    <row r="256" spans="3:11" s="33" customFormat="1">
      <c r="C256" s="111"/>
      <c r="G256" s="65"/>
      <c r="H256" s="66"/>
      <c r="I256" s="67"/>
      <c r="J256" s="68"/>
      <c r="K256" s="69"/>
    </row>
    <row r="257" spans="3:11" s="33" customFormat="1">
      <c r="C257" s="111"/>
      <c r="G257" s="65"/>
      <c r="H257" s="66"/>
      <c r="I257" s="67"/>
      <c r="J257" s="68"/>
      <c r="K257" s="69"/>
    </row>
    <row r="258" spans="3:11" s="33" customFormat="1">
      <c r="C258" s="111"/>
      <c r="G258" s="65"/>
      <c r="H258" s="66"/>
      <c r="I258" s="67"/>
      <c r="J258" s="68"/>
      <c r="K258" s="69"/>
    </row>
    <row r="259" spans="3:11" s="33" customFormat="1">
      <c r="C259" s="111"/>
      <c r="G259" s="65"/>
      <c r="H259" s="66"/>
      <c r="I259" s="67"/>
      <c r="J259" s="68"/>
      <c r="K259" s="69"/>
    </row>
    <row r="260" spans="3:11" s="33" customFormat="1">
      <c r="C260" s="111"/>
      <c r="G260" s="65"/>
      <c r="H260" s="66"/>
      <c r="I260" s="67"/>
      <c r="J260" s="68"/>
      <c r="K260" s="69"/>
    </row>
    <row r="261" spans="3:11" s="33" customFormat="1">
      <c r="C261" s="111"/>
      <c r="G261" s="65"/>
      <c r="H261" s="66"/>
      <c r="I261" s="67"/>
      <c r="J261" s="68"/>
      <c r="K261" s="69"/>
    </row>
    <row r="262" spans="3:11" s="33" customFormat="1">
      <c r="C262" s="111"/>
      <c r="G262" s="65"/>
      <c r="H262" s="66"/>
      <c r="I262" s="67"/>
      <c r="J262" s="68"/>
      <c r="K262" s="69"/>
    </row>
    <row r="263" spans="3:11" s="33" customFormat="1">
      <c r="C263" s="111"/>
      <c r="G263" s="65"/>
      <c r="H263" s="66"/>
      <c r="I263" s="67"/>
      <c r="J263" s="68"/>
      <c r="K263" s="69"/>
    </row>
    <row r="264" spans="3:11" s="33" customFormat="1">
      <c r="C264" s="111"/>
      <c r="G264" s="65"/>
      <c r="H264" s="66"/>
      <c r="I264" s="67"/>
      <c r="J264" s="68"/>
      <c r="K264" s="69"/>
    </row>
    <row r="265" spans="3:11" s="33" customFormat="1">
      <c r="C265" s="111"/>
      <c r="G265" s="65"/>
      <c r="H265" s="66"/>
      <c r="I265" s="67"/>
      <c r="J265" s="68"/>
      <c r="K265" s="69"/>
    </row>
    <row r="266" spans="3:11" s="33" customFormat="1">
      <c r="C266" s="111"/>
      <c r="G266" s="65"/>
      <c r="H266" s="66"/>
      <c r="I266" s="67"/>
      <c r="J266" s="68"/>
      <c r="K266" s="69"/>
    </row>
    <row r="267" spans="3:11" s="33" customFormat="1">
      <c r="C267" s="111"/>
      <c r="G267" s="65"/>
      <c r="H267" s="66"/>
      <c r="I267" s="67"/>
      <c r="J267" s="68"/>
      <c r="K267" s="69"/>
    </row>
    <row r="268" spans="3:11" s="33" customFormat="1">
      <c r="C268" s="111"/>
      <c r="G268" s="65"/>
      <c r="H268" s="66"/>
      <c r="I268" s="67"/>
      <c r="J268" s="68"/>
      <c r="K268" s="69"/>
    </row>
    <row r="269" spans="3:11" s="33" customFormat="1">
      <c r="C269" s="111"/>
      <c r="G269" s="65"/>
      <c r="H269" s="66"/>
      <c r="I269" s="67"/>
      <c r="J269" s="68"/>
      <c r="K269" s="69"/>
    </row>
    <row r="270" spans="3:11" s="33" customFormat="1">
      <c r="C270" s="111"/>
      <c r="G270" s="65"/>
      <c r="H270" s="66"/>
      <c r="I270" s="67"/>
      <c r="J270" s="68"/>
      <c r="K270" s="69"/>
    </row>
    <row r="271" spans="3:11" s="33" customFormat="1">
      <c r="C271" s="111"/>
      <c r="G271" s="65"/>
      <c r="H271" s="66"/>
      <c r="I271" s="67"/>
      <c r="J271" s="68"/>
      <c r="K271" s="69"/>
    </row>
    <row r="272" spans="3:11" s="33" customFormat="1">
      <c r="C272" s="111"/>
      <c r="G272" s="65"/>
      <c r="H272" s="66"/>
      <c r="I272" s="67"/>
      <c r="J272" s="68"/>
      <c r="K272" s="69"/>
    </row>
    <row r="273" spans="3:11" s="33" customFormat="1">
      <c r="C273" s="111"/>
      <c r="G273" s="65"/>
      <c r="H273" s="66"/>
      <c r="I273" s="67"/>
      <c r="J273" s="68"/>
      <c r="K273" s="69"/>
    </row>
    <row r="274" spans="3:11" s="33" customFormat="1">
      <c r="C274" s="111"/>
      <c r="G274" s="65"/>
      <c r="H274" s="66"/>
      <c r="I274" s="67"/>
      <c r="J274" s="68"/>
      <c r="K274" s="69"/>
    </row>
    <row r="275" spans="3:11" s="33" customFormat="1">
      <c r="C275" s="111"/>
      <c r="G275" s="65"/>
      <c r="H275" s="66"/>
      <c r="I275" s="67"/>
      <c r="J275" s="68"/>
      <c r="K275" s="69"/>
    </row>
    <row r="276" spans="3:11" s="33" customFormat="1">
      <c r="C276" s="111"/>
      <c r="G276" s="65"/>
      <c r="H276" s="66"/>
      <c r="I276" s="67"/>
      <c r="J276" s="68"/>
      <c r="K276" s="69"/>
    </row>
    <row r="277" spans="3:11" s="33" customFormat="1">
      <c r="C277" s="111"/>
      <c r="G277" s="65"/>
      <c r="H277" s="66"/>
      <c r="I277" s="67"/>
      <c r="J277" s="68"/>
      <c r="K277" s="69"/>
    </row>
    <row r="278" spans="3:11" s="33" customFormat="1">
      <c r="C278" s="111"/>
      <c r="G278" s="65"/>
      <c r="H278" s="66"/>
      <c r="I278" s="67"/>
      <c r="J278" s="68"/>
      <c r="K278" s="69"/>
    </row>
    <row r="279" spans="3:11" s="33" customFormat="1">
      <c r="C279" s="111"/>
      <c r="G279" s="65"/>
      <c r="H279" s="66"/>
      <c r="I279" s="67"/>
      <c r="J279" s="68"/>
      <c r="K279" s="69"/>
    </row>
    <row r="280" spans="3:11" s="33" customFormat="1">
      <c r="C280" s="111"/>
      <c r="G280" s="65"/>
      <c r="H280" s="66"/>
      <c r="I280" s="67"/>
      <c r="J280" s="68"/>
      <c r="K280" s="69"/>
    </row>
    <row r="281" spans="3:11" s="33" customFormat="1">
      <c r="C281" s="111"/>
      <c r="G281" s="65"/>
      <c r="H281" s="66"/>
      <c r="I281" s="67"/>
      <c r="J281" s="68"/>
      <c r="K281" s="69"/>
    </row>
    <row r="282" spans="3:11" s="33" customFormat="1">
      <c r="C282" s="111"/>
      <c r="G282" s="65"/>
      <c r="H282" s="66"/>
      <c r="I282" s="67"/>
      <c r="J282" s="68"/>
      <c r="K282" s="69"/>
    </row>
    <row r="283" spans="3:11" s="33" customFormat="1">
      <c r="C283" s="111"/>
      <c r="G283" s="65"/>
      <c r="H283" s="66"/>
      <c r="I283" s="67"/>
      <c r="J283" s="68"/>
      <c r="K283" s="69"/>
    </row>
    <row r="284" spans="3:11" s="33" customFormat="1">
      <c r="C284" s="111"/>
      <c r="G284" s="65"/>
      <c r="H284" s="66"/>
      <c r="I284" s="67"/>
      <c r="J284" s="68"/>
      <c r="K284" s="69"/>
    </row>
    <row r="285" spans="3:11" s="33" customFormat="1">
      <c r="C285" s="111"/>
      <c r="G285" s="65"/>
      <c r="H285" s="66"/>
      <c r="I285" s="67"/>
      <c r="J285" s="68"/>
      <c r="K285" s="69"/>
    </row>
    <row r="286" spans="3:11" s="33" customFormat="1">
      <c r="C286" s="111"/>
      <c r="G286" s="65"/>
      <c r="H286" s="66"/>
      <c r="I286" s="67"/>
      <c r="J286" s="68"/>
      <c r="K286" s="69"/>
    </row>
    <row r="287" spans="3:11" s="33" customFormat="1">
      <c r="C287" s="111"/>
      <c r="G287" s="65"/>
      <c r="H287" s="66"/>
      <c r="I287" s="67"/>
      <c r="J287" s="68"/>
      <c r="K287" s="69"/>
    </row>
    <row r="288" spans="3:11" s="33" customFormat="1">
      <c r="C288" s="111"/>
      <c r="G288" s="65"/>
      <c r="H288" s="66"/>
      <c r="I288" s="67"/>
      <c r="J288" s="68"/>
      <c r="K288" s="69"/>
    </row>
    <row r="289" spans="3:11" s="33" customFormat="1">
      <c r="C289" s="111"/>
      <c r="G289" s="65"/>
      <c r="H289" s="66"/>
      <c r="I289" s="67"/>
      <c r="J289" s="68"/>
      <c r="K289" s="69"/>
    </row>
    <row r="290" spans="3:11" s="33" customFormat="1">
      <c r="C290" s="111"/>
      <c r="G290" s="65"/>
      <c r="H290" s="66"/>
      <c r="I290" s="67"/>
      <c r="J290" s="68"/>
      <c r="K290" s="69"/>
    </row>
    <row r="291" spans="3:11" s="33" customFormat="1">
      <c r="C291" s="111"/>
      <c r="G291" s="65"/>
      <c r="H291" s="66"/>
      <c r="I291" s="67"/>
      <c r="J291" s="68"/>
      <c r="K291" s="69"/>
    </row>
    <row r="292" spans="3:11" s="33" customFormat="1">
      <c r="C292" s="111"/>
      <c r="G292" s="65"/>
      <c r="H292" s="66"/>
      <c r="I292" s="67"/>
      <c r="J292" s="68"/>
      <c r="K292" s="69"/>
    </row>
    <row r="293" spans="3:11" s="33" customFormat="1">
      <c r="C293" s="111"/>
      <c r="G293" s="65"/>
      <c r="H293" s="66"/>
      <c r="I293" s="67"/>
      <c r="J293" s="68"/>
      <c r="K293" s="69"/>
    </row>
    <row r="294" spans="3:11" s="33" customFormat="1">
      <c r="C294" s="111"/>
      <c r="G294" s="65"/>
      <c r="H294" s="66"/>
      <c r="I294" s="67"/>
      <c r="J294" s="68"/>
      <c r="K294" s="69"/>
    </row>
    <row r="295" spans="3:11" s="33" customFormat="1">
      <c r="C295" s="111"/>
      <c r="G295" s="65"/>
      <c r="H295" s="66"/>
      <c r="I295" s="67"/>
      <c r="J295" s="68"/>
      <c r="K295" s="69"/>
    </row>
    <row r="296" spans="3:11" s="33" customFormat="1">
      <c r="C296" s="111"/>
      <c r="G296" s="65"/>
      <c r="H296" s="66"/>
      <c r="I296" s="67"/>
      <c r="J296" s="68"/>
      <c r="K296" s="69"/>
    </row>
    <row r="297" spans="3:11" s="33" customFormat="1">
      <c r="C297" s="111"/>
      <c r="G297" s="65"/>
      <c r="H297" s="66"/>
      <c r="I297" s="67"/>
      <c r="J297" s="68"/>
      <c r="K297" s="69"/>
    </row>
    <row r="298" spans="3:11" s="33" customFormat="1">
      <c r="C298" s="111"/>
      <c r="G298" s="65"/>
      <c r="H298" s="66"/>
      <c r="I298" s="67"/>
      <c r="J298" s="68"/>
      <c r="K298" s="69"/>
    </row>
    <row r="299" spans="3:11" s="33" customFormat="1">
      <c r="C299" s="111"/>
      <c r="G299" s="65"/>
      <c r="H299" s="66"/>
      <c r="I299" s="67"/>
      <c r="J299" s="68"/>
      <c r="K299" s="69"/>
    </row>
    <row r="300" spans="3:11" s="33" customFormat="1">
      <c r="C300" s="111"/>
      <c r="G300" s="65"/>
      <c r="H300" s="66"/>
      <c r="I300" s="67"/>
      <c r="J300" s="68"/>
      <c r="K300" s="69"/>
    </row>
    <row r="301" spans="3:11" s="33" customFormat="1">
      <c r="C301" s="111"/>
      <c r="G301" s="65"/>
      <c r="H301" s="66"/>
      <c r="I301" s="67"/>
      <c r="J301" s="68"/>
      <c r="K301" s="69"/>
    </row>
    <row r="302" spans="3:11" s="33" customFormat="1">
      <c r="C302" s="111"/>
      <c r="G302" s="65"/>
      <c r="H302" s="66"/>
      <c r="I302" s="67"/>
      <c r="J302" s="68"/>
      <c r="K302" s="69"/>
    </row>
    <row r="303" spans="3:11" s="33" customFormat="1">
      <c r="C303" s="111"/>
      <c r="G303" s="65"/>
      <c r="H303" s="66"/>
      <c r="I303" s="67"/>
      <c r="J303" s="68"/>
      <c r="K303" s="69"/>
    </row>
    <row r="304" spans="3:11" s="33" customFormat="1">
      <c r="C304" s="111"/>
      <c r="G304" s="65"/>
      <c r="H304" s="66"/>
      <c r="I304" s="67"/>
      <c r="J304" s="68"/>
      <c r="K304" s="69"/>
    </row>
    <row r="305" spans="3:11" s="33" customFormat="1">
      <c r="C305" s="111"/>
      <c r="G305" s="65"/>
      <c r="H305" s="66"/>
      <c r="I305" s="67"/>
      <c r="J305" s="68"/>
      <c r="K305" s="69"/>
    </row>
    <row r="306" spans="3:11" s="33" customFormat="1">
      <c r="C306" s="111"/>
      <c r="G306" s="65"/>
      <c r="H306" s="66"/>
      <c r="I306" s="67"/>
      <c r="J306" s="68"/>
      <c r="K306" s="69"/>
    </row>
    <row r="307" spans="3:11" s="33" customFormat="1">
      <c r="C307" s="111"/>
      <c r="G307" s="65"/>
      <c r="H307" s="66"/>
      <c r="I307" s="67"/>
      <c r="J307" s="68"/>
      <c r="K307" s="69"/>
    </row>
    <row r="308" spans="3:11" s="33" customFormat="1">
      <c r="C308" s="111"/>
      <c r="G308" s="65"/>
      <c r="H308" s="66"/>
      <c r="I308" s="67"/>
      <c r="J308" s="68"/>
      <c r="K308" s="69"/>
    </row>
    <row r="309" spans="3:11" s="33" customFormat="1">
      <c r="C309" s="111"/>
      <c r="G309" s="65"/>
      <c r="H309" s="66"/>
      <c r="I309" s="67"/>
      <c r="J309" s="68"/>
      <c r="K309" s="69"/>
    </row>
    <row r="310" spans="3:11" s="33" customFormat="1">
      <c r="C310" s="111"/>
      <c r="G310" s="65"/>
      <c r="H310" s="66"/>
      <c r="I310" s="67"/>
      <c r="J310" s="68"/>
      <c r="K310" s="69"/>
    </row>
    <row r="311" spans="3:11" s="33" customFormat="1">
      <c r="C311" s="111"/>
      <c r="G311" s="65"/>
      <c r="H311" s="66"/>
      <c r="I311" s="67"/>
      <c r="J311" s="68"/>
      <c r="K311" s="69"/>
    </row>
    <row r="312" spans="3:11" s="33" customFormat="1">
      <c r="C312" s="111"/>
      <c r="G312" s="65"/>
      <c r="H312" s="66"/>
      <c r="I312" s="67"/>
      <c r="J312" s="68"/>
      <c r="K312" s="69"/>
    </row>
    <row r="313" spans="3:11" s="33" customFormat="1">
      <c r="C313" s="111"/>
      <c r="G313" s="65"/>
      <c r="H313" s="66"/>
      <c r="I313" s="67"/>
      <c r="J313" s="68"/>
      <c r="K313" s="69"/>
    </row>
    <row r="314" spans="3:11" s="33" customFormat="1">
      <c r="C314" s="111"/>
      <c r="G314" s="65"/>
      <c r="H314" s="66"/>
      <c r="I314" s="67"/>
      <c r="J314" s="68"/>
      <c r="K314" s="69"/>
    </row>
    <row r="315" spans="3:11" s="33" customFormat="1">
      <c r="C315" s="111"/>
      <c r="G315" s="65"/>
      <c r="H315" s="66"/>
      <c r="I315" s="67"/>
      <c r="J315" s="68"/>
      <c r="K315" s="69"/>
    </row>
    <row r="316" spans="3:11" s="33" customFormat="1">
      <c r="C316" s="111"/>
      <c r="G316" s="65"/>
      <c r="H316" s="66"/>
      <c r="I316" s="67"/>
      <c r="J316" s="68"/>
      <c r="K316" s="69"/>
    </row>
    <row r="317" spans="3:11" s="33" customFormat="1">
      <c r="C317" s="111"/>
      <c r="G317" s="65"/>
      <c r="H317" s="66"/>
      <c r="I317" s="67"/>
      <c r="J317" s="68"/>
      <c r="K317" s="69"/>
    </row>
    <row r="318" spans="3:11" s="33" customFormat="1">
      <c r="C318" s="111"/>
      <c r="G318" s="65"/>
      <c r="H318" s="66"/>
      <c r="I318" s="67"/>
      <c r="J318" s="68"/>
      <c r="K318" s="69"/>
    </row>
    <row r="319" spans="3:11" s="33" customFormat="1">
      <c r="C319" s="111"/>
      <c r="G319" s="65"/>
      <c r="H319" s="66"/>
      <c r="I319" s="67"/>
      <c r="J319" s="68"/>
      <c r="K319" s="69"/>
    </row>
    <row r="320" spans="3:11" s="33" customFormat="1">
      <c r="C320" s="111"/>
      <c r="G320" s="65"/>
      <c r="H320" s="66"/>
      <c r="I320" s="67"/>
      <c r="J320" s="68"/>
      <c r="K320" s="69"/>
    </row>
    <row r="321" spans="3:11" s="33" customFormat="1">
      <c r="C321" s="111"/>
      <c r="G321" s="65"/>
      <c r="H321" s="66"/>
      <c r="I321" s="67"/>
      <c r="J321" s="68"/>
      <c r="K321" s="69"/>
    </row>
    <row r="322" spans="3:11" s="33" customFormat="1">
      <c r="C322" s="111"/>
      <c r="G322" s="65"/>
      <c r="H322" s="66"/>
      <c r="I322" s="67"/>
      <c r="J322" s="68"/>
      <c r="K322" s="69"/>
    </row>
    <row r="323" spans="3:11" s="33" customFormat="1">
      <c r="C323" s="111"/>
      <c r="G323" s="65"/>
      <c r="H323" s="66"/>
      <c r="I323" s="67"/>
      <c r="J323" s="68"/>
      <c r="K323" s="69"/>
    </row>
    <row r="324" spans="3:11" s="33" customFormat="1">
      <c r="C324" s="111"/>
      <c r="G324" s="65"/>
      <c r="H324" s="66"/>
      <c r="I324" s="67"/>
      <c r="J324" s="68"/>
      <c r="K324" s="69"/>
    </row>
    <row r="325" spans="3:11" s="33" customFormat="1">
      <c r="C325" s="111"/>
      <c r="G325" s="65"/>
      <c r="H325" s="66"/>
      <c r="I325" s="67"/>
      <c r="J325" s="68"/>
      <c r="K325" s="69"/>
    </row>
    <row r="326" spans="3:11" s="33" customFormat="1">
      <c r="C326" s="111"/>
      <c r="G326" s="65"/>
      <c r="H326" s="66"/>
      <c r="I326" s="67"/>
      <c r="J326" s="68"/>
      <c r="K326" s="69"/>
    </row>
    <row r="327" spans="3:11" s="33" customFormat="1">
      <c r="C327" s="111"/>
      <c r="G327" s="65"/>
      <c r="H327" s="66"/>
      <c r="I327" s="67"/>
      <c r="J327" s="68"/>
      <c r="K327" s="69"/>
    </row>
    <row r="328" spans="3:11" s="33" customFormat="1">
      <c r="C328" s="111"/>
      <c r="G328" s="65"/>
      <c r="H328" s="66"/>
      <c r="I328" s="67"/>
      <c r="J328" s="68"/>
      <c r="K328" s="69"/>
    </row>
    <row r="329" spans="3:11" s="33" customFormat="1">
      <c r="C329" s="111"/>
      <c r="G329" s="65"/>
      <c r="H329" s="66"/>
      <c r="I329" s="67"/>
      <c r="J329" s="68"/>
      <c r="K329" s="69"/>
    </row>
    <row r="330" spans="3:11" s="33" customFormat="1">
      <c r="C330" s="111"/>
      <c r="G330" s="65"/>
      <c r="H330" s="66"/>
      <c r="I330" s="67"/>
      <c r="J330" s="68"/>
      <c r="K330" s="69"/>
    </row>
    <row r="331" spans="3:11" s="33" customFormat="1">
      <c r="C331" s="111"/>
      <c r="G331" s="65"/>
      <c r="H331" s="66"/>
      <c r="I331" s="67"/>
      <c r="J331" s="68"/>
      <c r="K331" s="69"/>
    </row>
    <row r="332" spans="3:11" s="33" customFormat="1">
      <c r="C332" s="111"/>
      <c r="G332" s="65"/>
      <c r="H332" s="66"/>
      <c r="I332" s="67"/>
      <c r="J332" s="68"/>
      <c r="K332" s="69"/>
    </row>
    <row r="333" spans="3:11" s="33" customFormat="1">
      <c r="C333" s="111"/>
      <c r="G333" s="65"/>
      <c r="H333" s="66"/>
      <c r="I333" s="67"/>
      <c r="J333" s="68"/>
      <c r="K333" s="69"/>
    </row>
    <row r="334" spans="3:11" s="33" customFormat="1">
      <c r="C334" s="111"/>
      <c r="G334" s="65"/>
      <c r="H334" s="66"/>
      <c r="I334" s="67"/>
      <c r="J334" s="68"/>
      <c r="K334" s="69"/>
    </row>
    <row r="335" spans="3:11" s="33" customFormat="1">
      <c r="C335" s="111"/>
      <c r="G335" s="65"/>
      <c r="H335" s="66"/>
      <c r="I335" s="67"/>
      <c r="J335" s="68"/>
      <c r="K335" s="69"/>
    </row>
    <row r="336" spans="3:11" s="33" customFormat="1">
      <c r="C336" s="111"/>
      <c r="G336" s="65"/>
      <c r="H336" s="66"/>
      <c r="I336" s="67"/>
      <c r="J336" s="68"/>
      <c r="K336" s="69"/>
    </row>
    <row r="337" spans="3:11" s="33" customFormat="1">
      <c r="C337" s="111"/>
      <c r="G337" s="65"/>
      <c r="H337" s="66"/>
      <c r="I337" s="67"/>
      <c r="J337" s="68"/>
      <c r="K337" s="69"/>
    </row>
    <row r="338" spans="3:11" s="33" customFormat="1">
      <c r="C338" s="111"/>
      <c r="G338" s="65"/>
      <c r="H338" s="66"/>
      <c r="I338" s="67"/>
      <c r="J338" s="68"/>
      <c r="K338" s="69"/>
    </row>
    <row r="339" spans="3:11" s="33" customFormat="1">
      <c r="C339" s="111"/>
      <c r="G339" s="65"/>
      <c r="H339" s="66"/>
      <c r="I339" s="67"/>
      <c r="J339" s="68"/>
      <c r="K339" s="69"/>
    </row>
    <row r="340" spans="3:11" s="33" customFormat="1">
      <c r="C340" s="111"/>
      <c r="G340" s="65"/>
      <c r="H340" s="66"/>
      <c r="I340" s="67"/>
      <c r="J340" s="68"/>
      <c r="K340" s="69"/>
    </row>
    <row r="341" spans="3:11" s="33" customFormat="1">
      <c r="C341" s="111"/>
      <c r="G341" s="65"/>
      <c r="H341" s="66"/>
      <c r="I341" s="67"/>
      <c r="J341" s="68"/>
      <c r="K341" s="69"/>
    </row>
    <row r="342" spans="3:11" s="33" customFormat="1">
      <c r="C342" s="111"/>
      <c r="G342" s="65"/>
      <c r="H342" s="66"/>
      <c r="I342" s="67"/>
      <c r="J342" s="68"/>
      <c r="K342" s="69"/>
    </row>
    <row r="343" spans="3:11" s="33" customFormat="1">
      <c r="C343" s="111"/>
      <c r="G343" s="65"/>
      <c r="H343" s="66"/>
      <c r="I343" s="67"/>
      <c r="J343" s="68"/>
      <c r="K343" s="69"/>
    </row>
    <row r="344" spans="3:11" s="33" customFormat="1">
      <c r="C344" s="111"/>
      <c r="G344" s="65"/>
      <c r="H344" s="66"/>
      <c r="I344" s="67"/>
      <c r="J344" s="68"/>
      <c r="K344" s="69"/>
    </row>
    <row r="345" spans="3:11" s="33" customFormat="1">
      <c r="C345" s="111"/>
      <c r="G345" s="65"/>
      <c r="H345" s="66"/>
      <c r="I345" s="67"/>
      <c r="J345" s="68"/>
      <c r="K345" s="69"/>
    </row>
    <row r="346" spans="3:11" s="33" customFormat="1">
      <c r="C346" s="111"/>
      <c r="G346" s="65"/>
      <c r="H346" s="66"/>
      <c r="I346" s="67"/>
      <c r="J346" s="68"/>
      <c r="K346" s="69"/>
    </row>
    <row r="347" spans="3:11" s="33" customFormat="1">
      <c r="C347" s="111"/>
      <c r="G347" s="65"/>
      <c r="H347" s="66"/>
      <c r="I347" s="67"/>
      <c r="J347" s="68"/>
      <c r="K347" s="69"/>
    </row>
    <row r="348" spans="3:11" s="33" customFormat="1">
      <c r="C348" s="111"/>
      <c r="G348" s="65"/>
      <c r="H348" s="66"/>
      <c r="I348" s="67"/>
      <c r="J348" s="68"/>
      <c r="K348" s="69"/>
    </row>
    <row r="349" spans="3:11" s="33" customFormat="1">
      <c r="C349" s="111"/>
      <c r="G349" s="65"/>
      <c r="H349" s="66"/>
      <c r="I349" s="67"/>
      <c r="J349" s="68"/>
      <c r="K349" s="69"/>
    </row>
    <row r="350" spans="3:11" s="33" customFormat="1">
      <c r="C350" s="111"/>
      <c r="G350" s="65"/>
      <c r="H350" s="66"/>
      <c r="I350" s="67"/>
      <c r="J350" s="68"/>
      <c r="K350" s="69"/>
    </row>
    <row r="351" spans="3:11" s="33" customFormat="1">
      <c r="C351" s="111"/>
      <c r="G351" s="65"/>
      <c r="H351" s="66"/>
      <c r="I351" s="67"/>
      <c r="J351" s="68"/>
      <c r="K351" s="69"/>
    </row>
    <row r="352" spans="3:11" s="33" customFormat="1">
      <c r="C352" s="111"/>
      <c r="G352" s="65"/>
      <c r="H352" s="66"/>
      <c r="I352" s="67"/>
      <c r="J352" s="68"/>
      <c r="K352" s="69"/>
    </row>
    <row r="353" spans="3:11" s="33" customFormat="1">
      <c r="C353" s="111"/>
      <c r="G353" s="65"/>
      <c r="H353" s="66"/>
      <c r="I353" s="67"/>
      <c r="J353" s="68"/>
      <c r="K353" s="69"/>
    </row>
    <row r="354" spans="3:11" s="33" customFormat="1">
      <c r="C354" s="111"/>
      <c r="G354" s="65"/>
      <c r="H354" s="66"/>
      <c r="I354" s="67"/>
      <c r="J354" s="68"/>
      <c r="K354" s="69"/>
    </row>
    <row r="355" spans="3:11" s="33" customFormat="1">
      <c r="C355" s="111"/>
      <c r="G355" s="65"/>
      <c r="H355" s="66"/>
      <c r="I355" s="67"/>
      <c r="J355" s="68"/>
      <c r="K355" s="69"/>
    </row>
    <row r="356" spans="3:11" s="33" customFormat="1">
      <c r="C356" s="111"/>
      <c r="G356" s="65"/>
      <c r="H356" s="66"/>
      <c r="I356" s="67"/>
      <c r="J356" s="68"/>
      <c r="K356" s="69"/>
    </row>
    <row r="357" spans="3:11" s="33" customFormat="1">
      <c r="C357" s="111"/>
      <c r="G357" s="65"/>
      <c r="H357" s="66"/>
      <c r="I357" s="67"/>
      <c r="J357" s="68"/>
      <c r="K357" s="69"/>
    </row>
    <row r="358" spans="3:11" s="33" customFormat="1">
      <c r="C358" s="111"/>
      <c r="G358" s="65"/>
      <c r="H358" s="66"/>
      <c r="I358" s="67"/>
      <c r="J358" s="68"/>
      <c r="K358" s="69"/>
    </row>
    <row r="359" spans="3:11" s="33" customFormat="1">
      <c r="C359" s="111"/>
      <c r="G359" s="65"/>
      <c r="H359" s="66"/>
      <c r="I359" s="67"/>
      <c r="J359" s="68"/>
      <c r="K359" s="69"/>
    </row>
    <row r="360" spans="3:11" s="33" customFormat="1">
      <c r="C360" s="111"/>
      <c r="G360" s="65"/>
      <c r="H360" s="66"/>
      <c r="I360" s="67"/>
      <c r="J360" s="68"/>
      <c r="K360" s="69"/>
    </row>
    <row r="361" spans="3:11" s="33" customFormat="1">
      <c r="C361" s="111"/>
      <c r="G361" s="65"/>
      <c r="H361" s="66"/>
      <c r="I361" s="67"/>
      <c r="J361" s="68"/>
      <c r="K361" s="69"/>
    </row>
    <row r="362" spans="3:11" s="33" customFormat="1">
      <c r="C362" s="111"/>
      <c r="G362" s="65"/>
      <c r="H362" s="66"/>
      <c r="I362" s="67"/>
      <c r="J362" s="68"/>
      <c r="K362" s="69"/>
    </row>
    <row r="363" spans="3:11" s="33" customFormat="1">
      <c r="C363" s="111"/>
      <c r="G363" s="65"/>
      <c r="H363" s="66"/>
      <c r="I363" s="67"/>
      <c r="J363" s="68"/>
      <c r="K363" s="69"/>
    </row>
    <row r="364" spans="3:11" s="33" customFormat="1">
      <c r="C364" s="111"/>
      <c r="G364" s="65"/>
      <c r="H364" s="66"/>
      <c r="I364" s="67"/>
      <c r="J364" s="68"/>
      <c r="K364" s="69"/>
    </row>
    <row r="365" spans="3:11" s="33" customFormat="1">
      <c r="C365" s="111"/>
      <c r="G365" s="65"/>
      <c r="H365" s="66"/>
      <c r="I365" s="67"/>
      <c r="J365" s="68"/>
      <c r="K365" s="69"/>
    </row>
    <row r="366" spans="3:11" s="33" customFormat="1">
      <c r="C366" s="111"/>
      <c r="G366" s="65"/>
      <c r="H366" s="66"/>
      <c r="I366" s="67"/>
      <c r="J366" s="68"/>
      <c r="K366" s="69"/>
    </row>
    <row r="367" spans="3:11" s="33" customFormat="1">
      <c r="C367" s="111"/>
      <c r="G367" s="65"/>
      <c r="H367" s="66"/>
      <c r="I367" s="67"/>
      <c r="J367" s="68"/>
      <c r="K367" s="69"/>
    </row>
    <row r="368" spans="3:11" s="33" customFormat="1">
      <c r="C368" s="111"/>
      <c r="G368" s="65"/>
      <c r="H368" s="66"/>
      <c r="I368" s="67"/>
      <c r="J368" s="68"/>
      <c r="K368" s="69"/>
    </row>
    <row r="369" spans="3:11" s="33" customFormat="1">
      <c r="C369" s="111"/>
      <c r="G369" s="65"/>
      <c r="H369" s="66"/>
      <c r="I369" s="67"/>
      <c r="J369" s="68"/>
      <c r="K369" s="69"/>
    </row>
    <row r="370" spans="3:11" s="33" customFormat="1">
      <c r="C370" s="111"/>
      <c r="G370" s="65"/>
      <c r="H370" s="66"/>
      <c r="I370" s="67"/>
      <c r="J370" s="68"/>
      <c r="K370" s="69"/>
    </row>
    <row r="371" spans="3:11" s="33" customFormat="1">
      <c r="C371" s="111"/>
      <c r="G371" s="65"/>
      <c r="H371" s="66"/>
      <c r="I371" s="67"/>
      <c r="J371" s="68"/>
      <c r="K371" s="69"/>
    </row>
    <row r="372" spans="3:11" s="33" customFormat="1">
      <c r="C372" s="111"/>
      <c r="G372" s="65"/>
      <c r="H372" s="66"/>
      <c r="I372" s="67"/>
      <c r="J372" s="68"/>
      <c r="K372" s="69"/>
    </row>
    <row r="373" spans="3:11" s="33" customFormat="1">
      <c r="C373" s="111"/>
      <c r="G373" s="65"/>
      <c r="H373" s="66"/>
      <c r="I373" s="67"/>
      <c r="J373" s="68"/>
      <c r="K373" s="69"/>
    </row>
    <row r="374" spans="3:11" s="33" customFormat="1">
      <c r="C374" s="111"/>
      <c r="G374" s="65"/>
      <c r="H374" s="66"/>
      <c r="I374" s="67"/>
      <c r="J374" s="68"/>
      <c r="K374" s="69"/>
    </row>
    <row r="375" spans="3:11" s="33" customFormat="1">
      <c r="C375" s="111"/>
      <c r="G375" s="65"/>
      <c r="H375" s="66"/>
      <c r="I375" s="67"/>
      <c r="J375" s="68"/>
      <c r="K375" s="69"/>
    </row>
  </sheetData>
  <mergeCells count="1">
    <mergeCell ref="H99:K99"/>
  </mergeCells>
  <phoneticPr fontId="0" type="noConversion"/>
  <printOptions horizontalCentered="1"/>
  <pageMargins left="0.39370078740157483" right="0.37" top="0.59055118110236227" bottom="0.59" header="0.19685039370078741" footer="0.19685039370078741"/>
  <pageSetup paperSize="9" scale="85" orientation="portrait" r:id="rId1"/>
  <headerFooter alignWithMargins="0">
    <oddHeader>&amp;L&amp;8Rampe provisoire du Dôme -  Hôtel des Invalides&amp;C&amp;8BQE lot 03 Electricité CFO/ECLAIRAGE
&amp;R&amp;8 Page &amp;P / &amp;N</oddHeader>
    <oddFooter xml:space="preserve">&amp;L&amp;"Arial,Gras"&amp;8GT2i sas&amp;"Arial,Normal" - 26 Rue des châtaigniers - 45240 Marcilly en Villette&amp;C&amp;8            Juin 2025&amp;R&amp;"Times New Roman,Normal"&amp;8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BQE</vt:lpstr>
      <vt:lpstr>BQE!Zone_d_impression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XE560</dc:creator>
  <cp:lastModifiedBy>CONAN Fantine</cp:lastModifiedBy>
  <cp:lastPrinted>2025-06-04T12:35:29Z</cp:lastPrinted>
  <dcterms:created xsi:type="dcterms:W3CDTF">1996-02-06T17:04:04Z</dcterms:created>
  <dcterms:modified xsi:type="dcterms:W3CDTF">2025-11-17T08:28:54Z</dcterms:modified>
</cp:coreProperties>
</file>